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ecast" sheetId="1" r:id="rId4"/>
    <sheet state="visible" name="ShopifyYr1Benchmarks" sheetId="2" r:id="rId5"/>
  </sheets>
  <definedNames/>
  <calcPr/>
</workbook>
</file>

<file path=xl/sharedStrings.xml><?xml version="1.0" encoding="utf-8"?>
<sst xmlns="http://schemas.openxmlformats.org/spreadsheetml/2006/main" count="104" uniqueCount="57">
  <si>
    <t>Instructions</t>
  </si>
  <si>
    <t>1. Input annual projected Revenue, COD, CAC, and Operating Expenses in C9-C12.</t>
  </si>
  <si>
    <t>2. Input actual Revenue, COD, CAC, and OPEx by month (grey cells in rows 17-20), beginning in January.</t>
  </si>
  <si>
    <t>3. Watch the forecast tool work as it creates updated monthly and annual projections based on actuals.</t>
  </si>
  <si>
    <t>*Monthly projected revenue breakdown is based on benchmarked total client revenue breakdown from prior year actuals</t>
  </si>
  <si>
    <t>Annual Totals</t>
  </si>
  <si>
    <t>Original Projections</t>
  </si>
  <si>
    <t>Actuals</t>
  </si>
  <si>
    <t>Updated Projections</t>
  </si>
  <si>
    <t>% Dif from Original</t>
  </si>
  <si>
    <t>Projected Revenue</t>
  </si>
  <si>
    <t>Projected Cost of Delivery (COD)</t>
  </si>
  <si>
    <t>Projected Customer Acquisition Costs (CAC)</t>
  </si>
  <si>
    <t>Projected Operating Expenses</t>
  </si>
  <si>
    <t>Projected Profit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</si>
  <si>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</si>
  <si>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</si>
  <si>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</si>
  <si>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</si>
  <si>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</si>
  <si>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</si>
  <si>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</si>
  <si>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</si>
  <si>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</si>
  <si>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</si>
  <si>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</si>
  <si>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</si>
  <si>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Projected</t>
  </si>
  <si>
    <t>Actual</t>
  </si>
  <si>
    <t>Revenue</t>
  </si>
  <si>
    <t>Cost of Delivery</t>
  </si>
  <si>
    <t>Customer Acquisition Costs</t>
  </si>
  <si>
    <t>OPEX</t>
  </si>
  <si>
    <t>Profit</t>
  </si>
  <si>
    <t>% Revenue
by Month</t>
  </si>
  <si>
    <t>% COGS
by month</t>
  </si>
  <si>
    <t>% Ad Spend
by month</t>
  </si>
  <si>
    <t>% Expenses
by month</t>
  </si>
  <si>
    <t>Updated Monthly Projections</t>
  </si>
  <si>
    <t>% Rev Dif.</t>
  </si>
  <si>
    <t>average</t>
  </si>
  <si>
    <t>% COGS dif</t>
  </si>
  <si>
    <t>% Ad Spend 
dif</t>
  </si>
  <si>
    <t>% Expenses 
dif</t>
  </si>
  <si>
    <t>Original Projected COGS 
as % of Rev:</t>
  </si>
  <si>
    <t>Original Projected Ad Spend
as % of Rev:</t>
  </si>
  <si>
    <t>Original Projected Expenses 
as % of Rev:</t>
  </si>
  <si>
    <t>%</t>
  </si>
  <si>
    <t>COD</t>
  </si>
  <si>
    <t>Product: raw materials, inventory, supplier, manufacturing, patents, etc.</t>
  </si>
  <si>
    <t>Shipping: packaging, labels, etc.</t>
  </si>
  <si>
    <t>CAC</t>
  </si>
  <si>
    <t>Marketing: logo, branding, ads, printed materials, etc.</t>
  </si>
  <si>
    <t>Team/Staff: salaries, benefits, perks, etc.</t>
  </si>
  <si>
    <t>Operating: incorporation/legal fees, additional software, accounting, etc.</t>
  </si>
  <si>
    <t>Online store: website/platform subscription, hosting/domain, contract developer/designer, etc.</t>
  </si>
  <si>
    <t>Offline: stall/table fees, rent, gas, etc.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</si>
</sst>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&quot;$&quot;#,##0.00"/>
    <numFmt numFmtId="166" formatCode="0.0%"/>
  </numFmts>
  <fonts count="16">
    <font>
      <sz val="10.0"/>
      <color rgb="FF000000"/>
      <name val="Calibri"/>
      <scheme val="minor"/>
    </font>
    <font>
      <sz val="14.0"/>
      <color rgb="FFFFFFFF"/>
      <name val="Rubik"/>
    </font>
    <font/>
    <font>
      <sz val="10.0"/>
      <color theme="1"/>
      <name val="Rubik"/>
    </font>
    <font>
      <color theme="1"/>
      <name val="Rubik"/>
    </font>
    <font>
      <i/>
      <sz val="10.0"/>
      <color theme="1"/>
      <name val="Rubik"/>
    </font>
    <font>
      <sz val="10.0"/>
      <color rgb="FF000000"/>
      <name val="Rubik"/>
    </font>
    <font>
      <b/>
      <sz val="18.0"/>
      <color rgb="FF09091A"/>
      <name val="Rubik"/>
    </font>
    <font>
      <b/>
      <color theme="1"/>
      <name val="Rubik"/>
    </font>
    <font>
      <b/>
      <sz val="10.0"/>
      <color rgb="FFFFFFFF"/>
      <name val="Rubik"/>
    </font>
    <font>
      <b/>
      <sz val="10.0"/>
      <color rgb="FF09091A"/>
      <name val="Rubik"/>
    </font>
    <font>
      <sz val="10.0"/>
      <color rgb="FF09091A"/>
      <name val="Rubik"/>
    </font>
    <font>
      <b/>
      <sz val="10.0"/>
      <color theme="1"/>
      <name val="Rubik"/>
    </font>
    <font>
      <sz val="10.0"/>
      <color rgb="FFFFFFFF"/>
      <name val="Rubik"/>
    </font>
    <font>
      <b/>
      <sz val="12.0"/>
      <color rgb="FF09091A"/>
      <name val="Rubik"/>
    </font>
    <font>
      <sz val="11.0"/>
      <color theme="1"/>
      <name val="Rubik"/>
    </font>
  </fonts>
  <fills count="16">
    <fill>
      <patternFill patternType="none"/>
    </fill>
    <fill>
      <patternFill patternType="lightGray"/>
    </fill>
    <fill>
      <patternFill patternType="solid">
        <fgColor rgb="FF434343"/>
        <bgColor rgb="FF434343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C9DAF8"/>
        <bgColor rgb="FFC9DAF8"/>
      </patternFill>
    </fill>
    <fill>
      <patternFill patternType="solid">
        <fgColor rgb="FFD9EAD3"/>
        <bgColor rgb="FFD9EAD3"/>
      </patternFill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A4C2F4"/>
        <bgColor rgb="FFA4C2F4"/>
      </patternFill>
    </fill>
    <fill>
      <patternFill patternType="solid">
        <fgColor rgb="FFB6D7A8"/>
        <bgColor rgb="FFB6D7A8"/>
      </patternFill>
    </fill>
    <fill>
      <patternFill patternType="solid">
        <fgColor rgb="FFCFE2F3"/>
        <bgColor rgb="FFCFE2F3"/>
      </patternFill>
    </fill>
    <fill>
      <patternFill patternType="solid">
        <fgColor rgb="FF7398AE"/>
        <bgColor rgb="FF7398AE"/>
      </patternFill>
    </fill>
    <fill>
      <patternFill patternType="solid">
        <fgColor rgb="FFF3FFC2"/>
        <bgColor rgb="FFF3FFC2"/>
      </patternFill>
    </fill>
    <fill>
      <patternFill patternType="solid">
        <fgColor rgb="FFEFEFEF"/>
        <bgColor rgb="FFEFEFEF"/>
      </patternFill>
    </fill>
    <fill>
      <patternFill patternType="solid">
        <fgColor rgb="FF00E4EC"/>
        <bgColor rgb="FF00E4EC"/>
      </patternFill>
    </fill>
  </fills>
  <borders count="41">
    <border/>
    <border>
      <left style="medium">
        <color rgb="FF434343"/>
      </left>
      <top/>
      <bottom/>
    </border>
    <border>
      <top/>
      <bottom/>
    </border>
    <border>
      <right/>
      <top/>
      <bottom/>
    </border>
    <border>
      <bottom style="thin">
        <color rgb="FFBDD6EE"/>
      </bottom>
    </border>
    <border>
      <left style="thin">
        <color rgb="FFC5E0B3"/>
      </left>
      <top/>
      <bottom/>
    </border>
    <border>
      <left style="thin">
        <color rgb="FFC5E0B3"/>
      </left>
      <right style="thin">
        <color rgb="FFAEABAB"/>
      </right>
      <top style="thin">
        <color rgb="FFBDD6EE"/>
      </top>
      <bottom/>
    </border>
    <border>
      <left style="thin">
        <color rgb="FFAEABAB"/>
      </left>
      <top style="thin">
        <color rgb="FFBDD6EE"/>
      </top>
      <bottom style="thin">
        <color rgb="FFAEABAB"/>
      </bottom>
    </border>
    <border>
      <right style="thin">
        <color rgb="FFAEABAB"/>
      </right>
      <top style="thin">
        <color rgb="FFBDD6EE"/>
      </top>
      <bottom style="thin">
        <color rgb="FFAEABAB"/>
      </bottom>
    </border>
    <border>
      <left style="thin">
        <color rgb="FFC5E0B3"/>
      </left>
      <bottom style="thin">
        <color rgb="FFD9D9D9"/>
      </bottom>
    </border>
    <border>
      <bottom style="thin">
        <color rgb="FFD9D9D9"/>
      </bottom>
    </border>
    <border>
      <left style="thin">
        <color rgb="FFC5E0B3"/>
      </left>
      <right style="thin">
        <color rgb="FFAEABAB"/>
      </right>
      <bottom style="thin">
        <color rgb="FFD9D9D9"/>
      </bottom>
    </border>
    <border>
      <left style="thin">
        <color rgb="FFAEABAB"/>
      </left>
      <top style="thin">
        <color rgb="FFAEABAB"/>
      </top>
      <bottom style="thin">
        <color rgb="FFD9D9D9"/>
      </bottom>
    </border>
    <border>
      <right style="thin">
        <color rgb="FFAEABAB"/>
      </right>
      <top style="thin">
        <color rgb="FFAEABAB"/>
      </top>
      <bottom style="thin">
        <color rgb="FFD9D9D9"/>
      </bottom>
    </border>
    <border>
      <left style="thin">
        <color rgb="FFC5E0B3"/>
      </left>
      <top style="thin">
        <color rgb="FFD9D9D9"/>
      </top>
      <bottom style="thin">
        <color rgb="FFD9D9D9"/>
      </bottom>
    </border>
    <border>
      <right style="thin">
        <color rgb="FFC5E0B3"/>
      </right>
      <top style="thin">
        <color rgb="FFD9D9D9"/>
      </top>
      <bottom style="thin">
        <color rgb="FFD9D9D9"/>
      </bottom>
    </border>
    <border>
      <top style="thin">
        <color rgb="FFD9D9D9"/>
      </top>
      <bottom style="thin">
        <color rgb="FFD9D9D9"/>
      </bottom>
    </border>
    <border>
      <left style="thin">
        <color rgb="FFAEABAB"/>
      </left>
      <top style="thin">
        <color rgb="FFD9D9D9"/>
      </top>
      <bottom style="thin">
        <color rgb="FFD9D9D9"/>
      </bottom>
    </border>
    <border>
      <left style="thin">
        <color rgb="FFAEABAB"/>
      </left>
    </border>
    <border>
      <right style="thin">
        <color rgb="FFC5E0B3"/>
      </right>
    </border>
    <border>
      <right style="thin">
        <color rgb="FFAEABAB"/>
      </right>
      <top style="thin">
        <color rgb="FFD9D9D9"/>
      </top>
      <bottom style="thin">
        <color rgb="FFD9D9D9"/>
      </bottom>
    </border>
    <border>
      <top style="thin">
        <color rgb="FFD9D9D9"/>
      </top>
    </border>
    <border>
      <left style="thin">
        <color rgb="FFC5E0B3"/>
      </left>
      <top style="thin">
        <color rgb="FFD9D9D9"/>
      </top>
      <bottom style="thin">
        <color rgb="FF000000"/>
      </bottom>
    </border>
    <border>
      <left style="thin">
        <color rgb="FFAEABAB"/>
      </left>
      <top style="thin">
        <color rgb="FFD9D9D9"/>
      </top>
      <bottom style="thin">
        <color rgb="FF000000"/>
      </bottom>
    </border>
    <border>
      <right style="thin">
        <color rgb="FFAEABAB"/>
      </right>
      <top style="thin">
        <color rgb="FFD9D9D9"/>
      </top>
      <bottom style="thin">
        <color rgb="FF000000"/>
      </bottom>
    </border>
    <border>
      <left style="thin">
        <color rgb="FFC5E0B3"/>
      </left>
      <top style="thin">
        <color rgb="FF000000"/>
      </top>
    </border>
    <border>
      <top style="thin">
        <color rgb="FF000000"/>
      </top>
    </border>
    <border>
      <left style="thin">
        <color rgb="FFC5E0B3"/>
      </left>
      <top style="thin">
        <color rgb="FF000000"/>
      </top>
      <bottom style="thin">
        <color rgb="FFBDD6EE"/>
      </bottom>
    </border>
    <border>
      <left style="thin">
        <color rgb="FFAEABAB"/>
      </left>
      <top style="thin">
        <color rgb="FF000000"/>
      </top>
      <bottom style="thin">
        <color rgb="FFAEABAB"/>
      </bottom>
    </border>
    <border>
      <right style="thin">
        <color rgb="FFAEABAB"/>
      </right>
      <top style="thin">
        <color rgb="FF000000"/>
      </top>
      <bottom style="thin">
        <color rgb="FFAEABAB"/>
      </bottom>
    </border>
    <border>
      <left/>
      <right/>
      <top/>
      <bottom/>
    </border>
    <border>
      <left/>
      <right/>
      <top style="thin">
        <color rgb="FFC5E0B3"/>
      </top>
      <bottom style="thin">
        <color rgb="FFD9D9D9"/>
      </bottom>
    </border>
    <border>
      <top style="thin">
        <color rgb="FFC5E0B3"/>
      </top>
      <bottom style="thin">
        <color rgb="FFD9D9D9"/>
      </bottom>
    </border>
    <border>
      <top style="thin">
        <color rgb="FFAEABAB"/>
      </top>
      <bottom style="thin">
        <color rgb="FFD9D9D9"/>
      </bottom>
    </border>
    <border>
      <left/>
      <top style="thin">
        <color rgb="FFD9D9D9"/>
      </top>
      <bottom style="thin">
        <color rgb="FFD9D9D9"/>
      </bottom>
    </border>
    <border>
      <right/>
      <top style="thin">
        <color rgb="FFD9D9D9"/>
      </top>
      <bottom style="thin">
        <color rgb="FFD9D9D9"/>
      </bottom>
    </border>
    <border>
      <left style="thin">
        <color rgb="FFD9D9D9"/>
      </left>
      <right style="thin">
        <color rgb="FFD9D9D9"/>
      </right>
      <top style="thin">
        <color rgb="FFD9D9D9"/>
      </top>
      <bottom/>
    </border>
    <border>
      <left/>
      <right style="thin">
        <color rgb="FFD9D9D9"/>
      </right>
      <top style="thin">
        <color rgb="FFD9D9D9"/>
      </top>
      <bottom/>
    </border>
    <border>
      <left/>
      <right/>
      <top style="thin">
        <color rgb="FF000000"/>
      </top>
      <bottom/>
    </border>
    <border>
      <left/>
      <top/>
      <bottom/>
    </border>
    <border>
      <left/>
      <right style="thin">
        <color rgb="FFD9D9D9"/>
      </right>
      <top/>
      <bottom/>
    </border>
  </borders>
  <cellStyleXfs count="1">
    <xf borderId="0" fillId="0" fontId="0" numFmtId="0" applyAlignment="1" applyFont="1"/>
  </cellStyleXfs>
  <cellXfs count="83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2" fillId="0" fontId="2" numFmtId="0" xfId="0" applyBorder="1" applyFont="1"/>
    <xf borderId="3" fillId="0" fontId="2" numFmtId="0" xfId="0" applyBorder="1" applyFont="1"/>
    <xf borderId="0" fillId="0" fontId="3" numFmtId="0" xfId="0" applyFont="1"/>
    <xf borderId="0" fillId="0" fontId="4" numFmtId="0" xfId="0" applyFont="1"/>
    <xf borderId="1" fillId="3" fontId="3" numFmtId="0" xfId="0" applyAlignment="1" applyBorder="1" applyFill="1" applyFont="1">
      <alignment readingOrder="0"/>
    </xf>
    <xf borderId="1" fillId="3" fontId="3" numFmtId="0" xfId="0" applyBorder="1" applyFont="1"/>
    <xf borderId="0" fillId="0" fontId="5" numFmtId="0" xfId="0" applyFont="1"/>
    <xf borderId="0" fillId="0" fontId="6" numFmtId="0" xfId="0" applyFont="1"/>
    <xf borderId="0" fillId="4" fontId="7" numFmtId="0" xfId="0" applyAlignment="1" applyFill="1" applyFont="1">
      <alignment horizontal="center" readingOrder="0" vertical="center"/>
    </xf>
    <xf borderId="4" fillId="4" fontId="7" numFmtId="0" xfId="0" applyAlignment="1" applyBorder="1" applyFont="1">
      <alignment horizontal="center"/>
    </xf>
    <xf borderId="4" fillId="0" fontId="2" numFmtId="0" xfId="0" applyBorder="1" applyFont="1"/>
    <xf borderId="0" fillId="0" fontId="8" numFmtId="0" xfId="0" applyAlignment="1" applyFont="1">
      <alignment readingOrder="0"/>
    </xf>
    <xf borderId="5" fillId="5" fontId="9" numFmtId="0" xfId="0" applyAlignment="1" applyBorder="1" applyFill="1" applyFont="1">
      <alignment horizontal="center"/>
    </xf>
    <xf borderId="6" fillId="6" fontId="10" numFmtId="164" xfId="0" applyAlignment="1" applyBorder="1" applyFill="1" applyFont="1" applyNumberFormat="1">
      <alignment horizontal="center"/>
    </xf>
    <xf borderId="7" fillId="3" fontId="10" numFmtId="0" xfId="0" applyAlignment="1" applyBorder="1" applyFont="1">
      <alignment horizontal="center"/>
    </xf>
    <xf borderId="8" fillId="0" fontId="2" numFmtId="0" xfId="0" applyBorder="1" applyFont="1"/>
    <xf borderId="0" fillId="0" fontId="11" numFmtId="0" xfId="0" applyFont="1"/>
    <xf borderId="9" fillId="6" fontId="3" numFmtId="164" xfId="0" applyAlignment="1" applyBorder="1" applyFont="1" applyNumberFormat="1">
      <alignment horizontal="right" readingOrder="0"/>
    </xf>
    <xf borderId="10" fillId="0" fontId="2" numFmtId="0" xfId="0" applyBorder="1" applyFont="1"/>
    <xf borderId="11" fillId="0" fontId="3" numFmtId="164" xfId="0" applyAlignment="1" applyBorder="1" applyFont="1" applyNumberFormat="1">
      <alignment horizontal="right"/>
    </xf>
    <xf borderId="12" fillId="0" fontId="3" numFmtId="164" xfId="0" applyAlignment="1" applyBorder="1" applyFont="1" applyNumberFormat="1">
      <alignment horizontal="right"/>
    </xf>
    <xf borderId="13" fillId="0" fontId="2" numFmtId="0" xfId="0" applyBorder="1" applyFont="1"/>
    <xf borderId="0" fillId="0" fontId="3" numFmtId="9" xfId="0" applyAlignment="1" applyFont="1" applyNumberFormat="1">
      <alignment horizontal="left"/>
    </xf>
    <xf borderId="14" fillId="6" fontId="3" numFmtId="164" xfId="0" applyAlignment="1" applyBorder="1" applyFont="1" applyNumberFormat="1">
      <alignment horizontal="right" readingOrder="0"/>
    </xf>
    <xf borderId="15" fillId="0" fontId="2" numFmtId="0" xfId="0" applyBorder="1" applyFont="1"/>
    <xf borderId="16" fillId="0" fontId="3" numFmtId="164" xfId="0" applyAlignment="1" applyBorder="1" applyFont="1" applyNumberFormat="1">
      <alignment horizontal="right"/>
    </xf>
    <xf borderId="17" fillId="0" fontId="3" numFmtId="164" xfId="0" applyAlignment="1" applyBorder="1" applyFont="1" applyNumberFormat="1">
      <alignment horizontal="right"/>
    </xf>
    <xf borderId="16" fillId="0" fontId="2" numFmtId="0" xfId="0" applyBorder="1" applyFont="1"/>
    <xf borderId="18" fillId="0" fontId="3" numFmtId="9" xfId="0" applyAlignment="1" applyBorder="1" applyFont="1" applyNumberFormat="1">
      <alignment horizontal="left"/>
    </xf>
    <xf borderId="0" fillId="0" fontId="4" numFmtId="9" xfId="0" applyAlignment="1" applyFont="1" applyNumberFormat="1">
      <alignment readingOrder="0"/>
    </xf>
    <xf borderId="19" fillId="0" fontId="2" numFmtId="0" xfId="0" applyBorder="1" applyFont="1"/>
    <xf borderId="20" fillId="0" fontId="2" numFmtId="0" xfId="0" applyBorder="1" applyFont="1"/>
    <xf borderId="21" fillId="6" fontId="3" numFmtId="164" xfId="0" applyAlignment="1" applyBorder="1" applyFont="1" applyNumberFormat="1">
      <alignment horizontal="right" readingOrder="0"/>
    </xf>
    <xf borderId="21" fillId="0" fontId="2" numFmtId="0" xfId="0" applyBorder="1" applyFont="1"/>
    <xf borderId="22" fillId="0" fontId="3" numFmtId="164" xfId="0" applyAlignment="1" applyBorder="1" applyFont="1" applyNumberFormat="1">
      <alignment horizontal="right"/>
    </xf>
    <xf borderId="23" fillId="0" fontId="3" numFmtId="164" xfId="0" applyAlignment="1" applyBorder="1" applyFont="1" applyNumberFormat="1">
      <alignment horizontal="right"/>
    </xf>
    <xf borderId="24" fillId="0" fontId="2" numFmtId="0" xfId="0" applyBorder="1" applyFont="1"/>
    <xf borderId="25" fillId="0" fontId="3" numFmtId="164" xfId="0" applyAlignment="1" applyBorder="1" applyFont="1" applyNumberFormat="1">
      <alignment horizontal="right"/>
    </xf>
    <xf borderId="26" fillId="0" fontId="2" numFmtId="0" xfId="0" applyBorder="1" applyFont="1"/>
    <xf borderId="27" fillId="0" fontId="3" numFmtId="164" xfId="0" applyAlignment="1" applyBorder="1" applyFont="1" applyNumberFormat="1">
      <alignment horizontal="right"/>
    </xf>
    <xf borderId="28" fillId="0" fontId="3" numFmtId="164" xfId="0" applyAlignment="1" applyBorder="1" applyFont="1" applyNumberFormat="1">
      <alignment horizontal="right"/>
    </xf>
    <xf borderId="29" fillId="0" fontId="2" numFmtId="0" xfId="0" applyBorder="1" applyFont="1"/>
    <xf borderId="30" fillId="7" fontId="3" numFmtId="0" xfId="0" applyBorder="1" applyFill="1" applyFont="1"/>
    <xf borderId="31" fillId="7" fontId="3" numFmtId="0" xfId="0" applyBorder="1" applyFont="1"/>
    <xf borderId="32" fillId="0" fontId="3" numFmtId="0" xfId="0" applyBorder="1" applyFont="1"/>
    <xf borderId="33" fillId="0" fontId="3" numFmtId="0" xfId="0" applyBorder="1" applyFont="1"/>
    <xf borderId="0" fillId="0" fontId="8" numFmtId="0" xfId="0" applyFont="1"/>
    <xf borderId="34" fillId="8" fontId="10" numFmtId="0" xfId="0" applyAlignment="1" applyBorder="1" applyFill="1" applyFont="1">
      <alignment horizontal="center"/>
    </xf>
    <xf borderId="35" fillId="0" fontId="2" numFmtId="0" xfId="0" applyBorder="1" applyFont="1"/>
    <xf borderId="0" fillId="0" fontId="12" numFmtId="0" xfId="0" applyFont="1"/>
    <xf borderId="36" fillId="9" fontId="13" numFmtId="0" xfId="0" applyAlignment="1" applyBorder="1" applyFill="1" applyFont="1">
      <alignment horizontal="center"/>
    </xf>
    <xf borderId="37" fillId="10" fontId="11" numFmtId="0" xfId="0" applyAlignment="1" applyBorder="1" applyFill="1" applyFont="1">
      <alignment horizontal="center"/>
    </xf>
    <xf borderId="30" fillId="11" fontId="3" numFmtId="164" xfId="0" applyAlignment="1" applyBorder="1" applyFill="1" applyFont="1" applyNumberFormat="1">
      <alignment horizontal="center"/>
    </xf>
    <xf borderId="30" fillId="6" fontId="3" numFmtId="164" xfId="0" applyAlignment="1" applyBorder="1" applyFont="1" applyNumberFormat="1">
      <alignment horizontal="center" readingOrder="0"/>
    </xf>
    <xf borderId="30" fillId="6" fontId="3" numFmtId="164" xfId="0" applyAlignment="1" applyBorder="1" applyFont="1" applyNumberFormat="1">
      <alignment horizontal="center"/>
    </xf>
    <xf borderId="38" fillId="11" fontId="3" numFmtId="164" xfId="0" applyAlignment="1" applyBorder="1" applyFont="1" applyNumberFormat="1">
      <alignment horizontal="center"/>
    </xf>
    <xf borderId="38" fillId="6" fontId="3" numFmtId="164" xfId="0" applyAlignment="1" applyBorder="1" applyFont="1" applyNumberFormat="1">
      <alignment horizontal="center"/>
    </xf>
    <xf borderId="0" fillId="0" fontId="3" numFmtId="0" xfId="0" applyAlignment="1" applyFont="1">
      <alignment horizontal="right"/>
    </xf>
    <xf borderId="0" fillId="0" fontId="11" numFmtId="0" xfId="0" applyAlignment="1" applyFont="1">
      <alignment shrinkToFit="0" wrapText="1"/>
    </xf>
    <xf borderId="30" fillId="12" fontId="3" numFmtId="10" xfId="0" applyAlignment="1" applyBorder="1" applyFill="1" applyFont="1" applyNumberFormat="1">
      <alignment horizontal="right"/>
    </xf>
    <xf borderId="30" fillId="13" fontId="3" numFmtId="10" xfId="0" applyAlignment="1" applyBorder="1" applyFill="1" applyFont="1" applyNumberFormat="1">
      <alignment horizontal="right"/>
    </xf>
    <xf borderId="39" fillId="3" fontId="14" numFmtId="0" xfId="0" applyAlignment="1" applyBorder="1" applyFont="1">
      <alignment horizontal="center"/>
    </xf>
    <xf borderId="0" fillId="0" fontId="10" numFmtId="0" xfId="0" applyAlignment="1" applyFont="1">
      <alignment horizontal="center"/>
    </xf>
    <xf borderId="40" fillId="8" fontId="10" numFmtId="0" xfId="0" applyAlignment="1" applyBorder="1" applyFont="1">
      <alignment horizontal="center"/>
    </xf>
    <xf borderId="0" fillId="0" fontId="8" numFmtId="0" xfId="0" applyAlignment="1" applyFont="1">
      <alignment horizontal="center"/>
    </xf>
    <xf borderId="30" fillId="4" fontId="11" numFmtId="164" xfId="0" applyAlignment="1" applyBorder="1" applyFont="1" applyNumberFormat="1">
      <alignment horizontal="right"/>
    </xf>
    <xf borderId="30" fillId="4" fontId="3" numFmtId="164" xfId="0" applyBorder="1" applyFont="1" applyNumberFormat="1"/>
    <xf borderId="38" fillId="14" fontId="11" numFmtId="164" xfId="0" applyAlignment="1" applyBorder="1" applyFill="1" applyFont="1" applyNumberFormat="1">
      <alignment horizontal="right"/>
    </xf>
    <xf borderId="30" fillId="15" fontId="11" numFmtId="9" xfId="0" applyAlignment="1" applyBorder="1" applyFill="1" applyFont="1" applyNumberFormat="1">
      <alignment horizontal="right"/>
    </xf>
    <xf borderId="30" fillId="15" fontId="11" numFmtId="0" xfId="0" applyAlignment="1" applyBorder="1" applyFont="1">
      <alignment horizontal="right"/>
    </xf>
    <xf borderId="0" fillId="0" fontId="4" numFmtId="9" xfId="0" applyFont="1" applyNumberFormat="1"/>
    <xf borderId="0" fillId="0" fontId="3" numFmtId="0" xfId="0" applyAlignment="1" applyFont="1">
      <alignment shrinkToFit="0" wrapText="1"/>
    </xf>
    <xf borderId="30" fillId="15" fontId="3" numFmtId="0" xfId="0" applyBorder="1" applyFont="1"/>
    <xf borderId="0" fillId="0" fontId="3" numFmtId="0" xfId="0" applyAlignment="1" applyFont="1">
      <alignment horizontal="center"/>
    </xf>
    <xf borderId="0" fillId="0" fontId="3" numFmtId="10" xfId="0" applyFont="1" applyNumberFormat="1"/>
    <xf borderId="0" fillId="0" fontId="3" numFmtId="10" xfId="0" applyAlignment="1" applyFont="1" applyNumberFormat="1">
      <alignment horizontal="center"/>
    </xf>
    <xf borderId="0" fillId="0" fontId="3" numFmtId="165" xfId="0" applyFont="1" applyNumberFormat="1"/>
    <xf borderId="0" fillId="0" fontId="15" numFmtId="0" xfId="0" applyAlignment="1" applyFont="1">
      <alignment readingOrder="0"/>
    </xf>
    <xf borderId="0" fillId="0" fontId="15" numFmtId="0" xfId="0" applyAlignment="1" applyFont="1">
      <alignment horizontal="center" readingOrder="0"/>
    </xf>
    <xf borderId="0" fillId="0" fontId="15" numFmtId="166" xfId="0" applyAlignment="1" applyFont="1" applyNumberFormat="1">
      <alignment readingOrder="0"/>
    </xf>
    <xf borderId="26" fillId="0" fontId="15" numFmtId="166" xfId="0" applyAlignment="1" applyBorder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showGridLines="0" workbookViewId="0"/>
  </sheetViews>
  <sheetFormatPr customHeight="1" defaultColWidth="14.43" defaultRowHeight="15.0"/>
  <cols>
    <col customWidth="1" min="1" max="1" width="26.29"/>
    <col customWidth="1" min="2" max="2" width="28.29"/>
    <col customWidth="1" min="3" max="4" width="13.43"/>
    <col customWidth="1" min="5" max="5" width="14.14"/>
    <col customWidth="1" min="6" max="21" width="13.43"/>
    <col customWidth="1" min="22" max="25" width="15.0"/>
    <col customWidth="1" min="26" max="31" width="4.43"/>
  </cols>
  <sheetData>
    <row r="1" ht="15.75" customHeight="1">
      <c r="A1" s="1" t="s">
        <v>0</v>
      </c>
      <c r="B1" s="2"/>
      <c r="C1" s="2"/>
      <c r="D1" s="2"/>
      <c r="E1" s="2"/>
      <c r="F1" s="2"/>
      <c r="G1" s="3"/>
      <c r="H1" s="4"/>
      <c r="I1" s="4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ht="15.75" customHeight="1">
      <c r="A2" s="6" t="s">
        <v>1</v>
      </c>
      <c r="B2" s="2"/>
      <c r="C2" s="2"/>
      <c r="D2" s="2"/>
      <c r="E2" s="2"/>
      <c r="F2" s="2"/>
      <c r="G2" s="3"/>
      <c r="H2" s="4"/>
      <c r="I2" s="4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t="15.75" customHeight="1">
      <c r="A3" s="6" t="s">
        <v>2</v>
      </c>
      <c r="B3" s="2"/>
      <c r="C3" s="2"/>
      <c r="D3" s="2"/>
      <c r="E3" s="2"/>
      <c r="F3" s="2"/>
      <c r="G3" s="3"/>
      <c r="H3" s="4"/>
      <c r="I3" s="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ht="15.75" customHeight="1">
      <c r="A4" s="7" t="s">
        <v>3</v>
      </c>
      <c r="B4" s="2"/>
      <c r="C4" s="2"/>
      <c r="D4" s="2"/>
      <c r="E4" s="2"/>
      <c r="F4" s="2"/>
      <c r="G4" s="3"/>
      <c r="H4" s="4"/>
      <c r="I4" s="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ht="15.75" customHeight="1">
      <c r="A5" s="8" t="s">
        <v>4</v>
      </c>
      <c r="H5" s="4"/>
      <c r="I5" s="4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ht="15.75" customHeight="1">
      <c r="A6" s="9"/>
      <c r="H6" s="4"/>
      <c r="I6" s="4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ht="15.75" customHeight="1">
      <c r="A7" s="10">
        <v>2025.0</v>
      </c>
      <c r="C7" s="11" t="s">
        <v>5</v>
      </c>
      <c r="D7" s="12"/>
      <c r="E7" s="12"/>
      <c r="F7" s="12"/>
      <c r="G7" s="12"/>
      <c r="H7" s="4"/>
      <c r="I7" s="4"/>
      <c r="J7" s="13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ht="15.75" customHeight="1">
      <c r="C8" s="14" t="s">
        <v>6</v>
      </c>
      <c r="D8" s="3"/>
      <c r="E8" s="15" t="s">
        <v>7</v>
      </c>
      <c r="F8" s="16" t="s">
        <v>8</v>
      </c>
      <c r="G8" s="17"/>
      <c r="H8" s="18" t="s">
        <v>9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ht="15.75" customHeight="1">
      <c r="A9" s="18" t="s">
        <v>10</v>
      </c>
      <c r="C9" s="19">
        <v>1000000.0</v>
      </c>
      <c r="D9" s="20"/>
      <c r="E9" s="21">
        <f t="shared" ref="E9:E12" si="1">C17+E17+G17+I17+K17+M17+O17+Q17+S17+U17+W17+Y17</f>
        <v>60000</v>
      </c>
      <c r="F9" s="22">
        <f t="shared" ref="F9:F12" si="2">IFERROR(B30+C30+D30+E30+F30+G30+H30+I30+J30+K30+L30+M30,"")</f>
        <v>1097942.003</v>
      </c>
      <c r="G9" s="23"/>
      <c r="H9" s="24">
        <f t="shared" ref="H9:H13" si="3">IFERROR((F9-C9)/C9,"")</f>
        <v>0.09794200313</v>
      </c>
      <c r="I9" s="4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ht="15.75" customHeight="1">
      <c r="A10" s="18" t="s">
        <v>11</v>
      </c>
      <c r="C10" s="25">
        <v>400000.0</v>
      </c>
      <c r="D10" s="26"/>
      <c r="E10" s="27">
        <f t="shared" si="1"/>
        <v>0</v>
      </c>
      <c r="F10" s="28">
        <f t="shared" si="2"/>
        <v>24556.38016</v>
      </c>
      <c r="G10" s="29"/>
      <c r="H10" s="30">
        <f t="shared" si="3"/>
        <v>-0.9386090496</v>
      </c>
      <c r="I10" s="4"/>
      <c r="J10" s="31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ht="15.75" customHeight="1">
      <c r="A11" s="18" t="s">
        <v>12</v>
      </c>
      <c r="B11" s="32"/>
      <c r="C11" s="25">
        <v>150000.0</v>
      </c>
      <c r="D11" s="26"/>
      <c r="E11" s="27">
        <f t="shared" si="1"/>
        <v>0</v>
      </c>
      <c r="F11" s="28">
        <f t="shared" si="2"/>
        <v>9208.642559</v>
      </c>
      <c r="G11" s="33"/>
      <c r="H11" s="30">
        <f t="shared" si="3"/>
        <v>-0.9386090496</v>
      </c>
      <c r="I11" s="4"/>
      <c r="J11" s="31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5.75" customHeight="1">
      <c r="A12" s="18" t="s">
        <v>13</v>
      </c>
      <c r="B12" s="32"/>
      <c r="C12" s="34">
        <v>75000.0</v>
      </c>
      <c r="D12" s="35"/>
      <c r="E12" s="36">
        <f t="shared" si="1"/>
        <v>0</v>
      </c>
      <c r="F12" s="37">
        <f t="shared" si="2"/>
        <v>4604.321279</v>
      </c>
      <c r="G12" s="38"/>
      <c r="H12" s="30">
        <f t="shared" si="3"/>
        <v>-0.9386090496</v>
      </c>
      <c r="I12" s="4"/>
      <c r="J12" s="31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</row>
    <row r="13" ht="15.75" customHeight="1">
      <c r="A13" s="18" t="s">
        <v>14</v>
      </c>
      <c r="C13" s="39">
        <f>C9-C10-C11-C12</f>
        <v>375000</v>
      </c>
      <c r="D13" s="40"/>
      <c r="E13" s="41">
        <f>E9-E10-E11-E12</f>
        <v>60000</v>
      </c>
      <c r="F13" s="42">
        <f>IFERROR(IF(F9="","",F9-F10-F11-F12),"")</f>
        <v>1059572.659</v>
      </c>
      <c r="G13" s="43"/>
      <c r="H13" s="30">
        <f t="shared" si="3"/>
        <v>1.825527091</v>
      </c>
      <c r="I13" s="4"/>
      <c r="J13" s="4"/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ht="15.75" customHeight="1">
      <c r="A14" s="44"/>
      <c r="B14" s="44"/>
      <c r="C14" s="45"/>
      <c r="D14" s="46"/>
      <c r="E14" s="4"/>
      <c r="F14" s="47"/>
      <c r="G14" s="47"/>
      <c r="H14" s="4"/>
      <c r="I14" s="5"/>
      <c r="J14" s="4"/>
      <c r="K14" s="4"/>
      <c r="L14" s="4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</row>
    <row r="15" ht="15.75" customHeight="1">
      <c r="A15" s="48"/>
      <c r="B15" s="49" t="s">
        <v>15</v>
      </c>
      <c r="C15" s="50"/>
      <c r="D15" s="49" t="s">
        <v>16</v>
      </c>
      <c r="E15" s="50"/>
      <c r="F15" s="49" t="s">
        <v>17</v>
      </c>
      <c r="G15" s="50"/>
      <c r="H15" s="49" t="s">
        <v>18</v>
      </c>
      <c r="I15" s="50"/>
      <c r="J15" s="49" t="s">
        <v>19</v>
      </c>
      <c r="K15" s="50"/>
      <c r="L15" s="49" t="s">
        <v>20</v>
      </c>
      <c r="M15" s="50"/>
      <c r="N15" s="49" t="s">
        <v>21</v>
      </c>
      <c r="O15" s="50"/>
      <c r="P15" s="49" t="s">
        <v>22</v>
      </c>
      <c r="Q15" s="50"/>
      <c r="R15" s="49" t="s">
        <v>23</v>
      </c>
      <c r="S15" s="50"/>
      <c r="T15" s="49" t="s">
        <v>24</v>
      </c>
      <c r="U15" s="50"/>
      <c r="V15" s="49" t="s">
        <v>25</v>
      </c>
      <c r="W15" s="50"/>
      <c r="X15" s="49" t="s">
        <v>26</v>
      </c>
      <c r="Y15" s="50"/>
      <c r="Z15" s="51"/>
      <c r="AA15" s="51"/>
      <c r="AB15" s="51"/>
      <c r="AC15" s="51"/>
      <c r="AD15" s="51"/>
      <c r="AE15" s="51"/>
    </row>
    <row r="16" ht="15.75" customHeight="1">
      <c r="A16" s="5"/>
      <c r="B16" s="52" t="s">
        <v>27</v>
      </c>
      <c r="C16" s="53" t="s">
        <v>28</v>
      </c>
      <c r="D16" s="52" t="s">
        <v>27</v>
      </c>
      <c r="E16" s="53" t="s">
        <v>28</v>
      </c>
      <c r="F16" s="52" t="s">
        <v>27</v>
      </c>
      <c r="G16" s="53" t="s">
        <v>28</v>
      </c>
      <c r="H16" s="52" t="s">
        <v>27</v>
      </c>
      <c r="I16" s="53" t="s">
        <v>28</v>
      </c>
      <c r="J16" s="52" t="s">
        <v>27</v>
      </c>
      <c r="K16" s="53" t="s">
        <v>28</v>
      </c>
      <c r="L16" s="52" t="s">
        <v>27</v>
      </c>
      <c r="M16" s="53" t="s">
        <v>28</v>
      </c>
      <c r="N16" s="52" t="s">
        <v>27</v>
      </c>
      <c r="O16" s="53" t="s">
        <v>28</v>
      </c>
      <c r="P16" s="52" t="s">
        <v>27</v>
      </c>
      <c r="Q16" s="53" t="s">
        <v>28</v>
      </c>
      <c r="R16" s="52" t="s">
        <v>27</v>
      </c>
      <c r="S16" s="53" t="s">
        <v>28</v>
      </c>
      <c r="T16" s="52" t="s">
        <v>27</v>
      </c>
      <c r="U16" s="53" t="s">
        <v>28</v>
      </c>
      <c r="V16" s="52" t="s">
        <v>27</v>
      </c>
      <c r="W16" s="53" t="s">
        <v>28</v>
      </c>
      <c r="X16" s="52" t="s">
        <v>27</v>
      </c>
      <c r="Y16" s="53" t="s">
        <v>28</v>
      </c>
      <c r="Z16" s="5"/>
      <c r="AA16" s="5"/>
      <c r="AB16" s="5"/>
      <c r="AC16" s="5"/>
      <c r="AD16" s="5"/>
      <c r="AE16" s="5"/>
    </row>
    <row r="17" ht="15.75" customHeight="1">
      <c r="A17" s="18" t="s">
        <v>29</v>
      </c>
      <c r="B17" s="54">
        <f>IF(C9="","",$C$9*B23)</f>
        <v>54647.69526</v>
      </c>
      <c r="C17" s="55">
        <v>60000.0</v>
      </c>
      <c r="D17" s="54">
        <f>IF(C9="","",$C$9*D23)</f>
        <v>61390.95039</v>
      </c>
      <c r="E17" s="56"/>
      <c r="F17" s="54">
        <f>IF(C9="","",$C$9*F23)</f>
        <v>63423.16323</v>
      </c>
      <c r="G17" s="56"/>
      <c r="H17" s="54">
        <f>IF(C9="","",$C$9*H23)</f>
        <v>58575.44162</v>
      </c>
      <c r="I17" s="56"/>
      <c r="J17" s="54">
        <f>IF(C9="","",$C$9*J23)</f>
        <v>69601.21798</v>
      </c>
      <c r="K17" s="56"/>
      <c r="L17" s="54">
        <f>IF(C9="","",$C$9*L23)</f>
        <v>71600.95349</v>
      </c>
      <c r="M17" s="56"/>
      <c r="N17" s="54">
        <f>IF(C9="","",$C$9*N23)</f>
        <v>69638.01296</v>
      </c>
      <c r="O17" s="56"/>
      <c r="P17" s="54">
        <f>IF(C9="","",$C$9*P23)</f>
        <v>72175.00527</v>
      </c>
      <c r="Q17" s="56"/>
      <c r="R17" s="54">
        <f>IF(C9="","",$C$9*R23)</f>
        <v>74727.27734</v>
      </c>
      <c r="S17" s="56"/>
      <c r="T17" s="54">
        <f>IF(C9="","",$C$9*T23)</f>
        <v>82536.27606</v>
      </c>
      <c r="U17" s="56"/>
      <c r="V17" s="54">
        <f>IF(C9="","",$C$9*V23)</f>
        <v>180572.2128</v>
      </c>
      <c r="W17" s="56"/>
      <c r="X17" s="54">
        <f>IF(C9="","",$C$9*X23)</f>
        <v>141111.7936</v>
      </c>
      <c r="Y17" s="56"/>
      <c r="Z17" s="5"/>
      <c r="AA17" s="5"/>
      <c r="AB17" s="5"/>
      <c r="AC17" s="5"/>
      <c r="AD17" s="5"/>
      <c r="AE17" s="5"/>
    </row>
    <row r="18" ht="15.75" customHeight="1">
      <c r="A18" s="18" t="s">
        <v>30</v>
      </c>
      <c r="B18" s="54">
        <f>IFERROR(B17*$C$41,"")</f>
        <v>21859.0781</v>
      </c>
      <c r="C18" s="55"/>
      <c r="D18" s="54">
        <f>IFERROR(D17*$C$41,"")</f>
        <v>24556.38016</v>
      </c>
      <c r="E18" s="56"/>
      <c r="F18" s="54">
        <f>IFERROR(F17*$C$41,"")</f>
        <v>25369.26529</v>
      </c>
      <c r="G18" s="56"/>
      <c r="H18" s="54">
        <f>IFERROR(H17*$C$41,"")</f>
        <v>23430.17665</v>
      </c>
      <c r="I18" s="56"/>
      <c r="J18" s="54">
        <f>IFERROR(J17*$C$41,"")</f>
        <v>27840.48719</v>
      </c>
      <c r="K18" s="56"/>
      <c r="L18" s="54">
        <f>IFERROR(L17*$C$41,"")</f>
        <v>28640.3814</v>
      </c>
      <c r="M18" s="56"/>
      <c r="N18" s="54">
        <f>IFERROR(N17*$C$41,"")</f>
        <v>27855.20518</v>
      </c>
      <c r="O18" s="56"/>
      <c r="P18" s="54">
        <f>IFERROR(P17*$C$41,"")</f>
        <v>28870.00211</v>
      </c>
      <c r="Q18" s="56"/>
      <c r="R18" s="54">
        <f>IFERROR(R17*$C$41,"")</f>
        <v>29890.91093</v>
      </c>
      <c r="S18" s="56"/>
      <c r="T18" s="54">
        <f>IFERROR(T17*$C$41,"")</f>
        <v>33014.51043</v>
      </c>
      <c r="U18" s="56"/>
      <c r="V18" s="54">
        <f>IFERROR(V17*$C$41,"")</f>
        <v>72228.88511</v>
      </c>
      <c r="W18" s="56"/>
      <c r="X18" s="54">
        <f>IFERROR(X17*$C$41,"")</f>
        <v>56444.71744</v>
      </c>
      <c r="Y18" s="56"/>
      <c r="Z18" s="5"/>
      <c r="AA18" s="5"/>
      <c r="AB18" s="5"/>
      <c r="AC18" s="5"/>
      <c r="AD18" s="5"/>
      <c r="AE18" s="5"/>
    </row>
    <row r="19" ht="15.75" customHeight="1">
      <c r="A19" s="18" t="s">
        <v>31</v>
      </c>
      <c r="B19" s="54">
        <f>IFERROR(B17*$C$42,"")</f>
        <v>8197.154289</v>
      </c>
      <c r="C19" s="55"/>
      <c r="D19" s="54">
        <f>IFERROR(D17*$C$42,"")</f>
        <v>9208.642559</v>
      </c>
      <c r="E19" s="56"/>
      <c r="F19" s="54">
        <f>IFERROR(F17*$C$42,"")</f>
        <v>9513.474485</v>
      </c>
      <c r="G19" s="56"/>
      <c r="H19" s="54">
        <f>IFERROR(H17*$C$42,"")</f>
        <v>8786.316243</v>
      </c>
      <c r="I19" s="56"/>
      <c r="J19" s="54">
        <f>IFERROR(J17*$C$42,"")</f>
        <v>10440.1827</v>
      </c>
      <c r="K19" s="56"/>
      <c r="L19" s="54">
        <f>IFERROR(L17*$C$42,"")</f>
        <v>10740.14302</v>
      </c>
      <c r="M19" s="56"/>
      <c r="N19" s="54">
        <f>IFERROR(N17*$C$42,"")</f>
        <v>10445.70194</v>
      </c>
      <c r="O19" s="56"/>
      <c r="P19" s="54">
        <f>IFERROR(P17*$C$42,"")</f>
        <v>10826.25079</v>
      </c>
      <c r="Q19" s="56"/>
      <c r="R19" s="54">
        <f>IFERROR(R17*$C$42,"")</f>
        <v>11209.0916</v>
      </c>
      <c r="S19" s="56"/>
      <c r="T19" s="54">
        <f>IFERROR(T17*$C$42,"")</f>
        <v>12380.44141</v>
      </c>
      <c r="U19" s="56"/>
      <c r="V19" s="54">
        <f>IFERROR(V17*$C$42,"")</f>
        <v>27085.83192</v>
      </c>
      <c r="W19" s="56"/>
      <c r="X19" s="54">
        <f>IFERROR(X17*$C$42,"")</f>
        <v>21166.76904</v>
      </c>
      <c r="Y19" s="56"/>
      <c r="Z19" s="5"/>
      <c r="AA19" s="5"/>
      <c r="AB19" s="5"/>
      <c r="AC19" s="5"/>
      <c r="AD19" s="5"/>
      <c r="AE19" s="5"/>
    </row>
    <row r="20" ht="15.75" customHeight="1">
      <c r="A20" s="18" t="s">
        <v>32</v>
      </c>
      <c r="B20" s="54">
        <f>IFERROR(B17*$C$43,"")</f>
        <v>4098.577145</v>
      </c>
      <c r="C20" s="55"/>
      <c r="D20" s="54">
        <f>IFERROR(D17*$C$43,"")</f>
        <v>4604.321279</v>
      </c>
      <c r="E20" s="56"/>
      <c r="F20" s="54">
        <f>IFERROR(F17*$C$43,"")</f>
        <v>4756.737242</v>
      </c>
      <c r="G20" s="56"/>
      <c r="H20" s="54">
        <f>IFERROR(H17*$C$43,"")</f>
        <v>4393.158122</v>
      </c>
      <c r="I20" s="56"/>
      <c r="J20" s="54">
        <f>IFERROR(J17*$C$43,"")</f>
        <v>5220.091349</v>
      </c>
      <c r="K20" s="56"/>
      <c r="L20" s="54">
        <f>IFERROR(L17*$C$43,"")</f>
        <v>5370.071512</v>
      </c>
      <c r="M20" s="56"/>
      <c r="N20" s="54">
        <f>IFERROR(N17*$C$43,"")</f>
        <v>5222.850972</v>
      </c>
      <c r="O20" s="56"/>
      <c r="P20" s="54">
        <f>IFERROR(P17*$C$43,"")</f>
        <v>5413.125395</v>
      </c>
      <c r="Q20" s="56"/>
      <c r="R20" s="54">
        <f>IFERROR(R17*$C$43,"")</f>
        <v>5604.5458</v>
      </c>
      <c r="S20" s="56"/>
      <c r="T20" s="54">
        <f>IFERROR(T17*$C$43,"")</f>
        <v>6190.220705</v>
      </c>
      <c r="U20" s="56"/>
      <c r="V20" s="54">
        <f>IFERROR(V17*$C$43,"")</f>
        <v>13542.91596</v>
      </c>
      <c r="W20" s="56"/>
      <c r="X20" s="54">
        <f>IFERROR(X17*$C$43,"")</f>
        <v>10583.38452</v>
      </c>
      <c r="Y20" s="56"/>
      <c r="Z20" s="5"/>
      <c r="AA20" s="5"/>
      <c r="AB20" s="5"/>
      <c r="AC20" s="5"/>
      <c r="AD20" s="5"/>
      <c r="AE20" s="5"/>
    </row>
    <row r="21" ht="15.75" customHeight="1">
      <c r="A21" s="18" t="s">
        <v>33</v>
      </c>
      <c r="B21" s="57">
        <f>IFERROR(IF($C$13="","",B17-B18-B19-B20),"")</f>
        <v>20492.88572</v>
      </c>
      <c r="C21" s="58">
        <f>C17-C18-C19-C20</f>
        <v>60000</v>
      </c>
      <c r="D21" s="57">
        <f>IFERROR(IF($C$13="","",D17-D18-D19-D20),"")</f>
        <v>23021.6064</v>
      </c>
      <c r="E21" s="58">
        <f>E17-E18-E19-E20</f>
        <v>0</v>
      </c>
      <c r="F21" s="57">
        <f>IFERROR(IF($C$13="","",F17-F18-F19-F20),"")</f>
        <v>23783.68621</v>
      </c>
      <c r="G21" s="58">
        <f>G17-G18-G19-G20</f>
        <v>0</v>
      </c>
      <c r="H21" s="57">
        <f>IFERROR(IF($C$13="","",H17-H18-H19-H20),"")</f>
        <v>21965.79061</v>
      </c>
      <c r="I21" s="58">
        <f>I17-I18-I19-I20</f>
        <v>0</v>
      </c>
      <c r="J21" s="57">
        <f>IFERROR(IF($C$13="","",J17-J18-J19-J20),"")</f>
        <v>26100.45674</v>
      </c>
      <c r="K21" s="58">
        <f>K17-K18-K19-K20</f>
        <v>0</v>
      </c>
      <c r="L21" s="57">
        <f>IFERROR(IF($C$13="","",L17-L18-L19-L20),"")</f>
        <v>26850.35756</v>
      </c>
      <c r="M21" s="58">
        <f>M17-M18-M19-M20</f>
        <v>0</v>
      </c>
      <c r="N21" s="57">
        <f>IFERROR(IF($C$13="","",N17-N18-N19-N20),"")</f>
        <v>26114.25486</v>
      </c>
      <c r="O21" s="58">
        <f>O17-O18-O19-O20</f>
        <v>0</v>
      </c>
      <c r="P21" s="57">
        <f>IFERROR(IF($C$13="","",P17-P18-P19-P20),"")</f>
        <v>27065.62698</v>
      </c>
      <c r="Q21" s="58">
        <f>Q17-Q18-Q19-Q20</f>
        <v>0</v>
      </c>
      <c r="R21" s="57">
        <f>IFERROR(IF($C$13="","",R17-R18-R19-R20),"")</f>
        <v>28022.729</v>
      </c>
      <c r="S21" s="58">
        <f>S17-S18-S19-S20</f>
        <v>0</v>
      </c>
      <c r="T21" s="57">
        <f>IFERROR(IF($C$13="","",T17-T18-T19-T20),"")</f>
        <v>30951.10352</v>
      </c>
      <c r="U21" s="58">
        <f>U17-U18-U19-U20</f>
        <v>0</v>
      </c>
      <c r="V21" s="57">
        <f>IFERROR(IF($C$13="","",V17-V18-V19-V20),"")</f>
        <v>67714.57979</v>
      </c>
      <c r="W21" s="58">
        <f>W17-W18-W19-W20</f>
        <v>0</v>
      </c>
      <c r="X21" s="57">
        <f>IFERROR(IF($C$13="","",X17-X18-X19-X20),"")</f>
        <v>52916.9226</v>
      </c>
      <c r="Y21" s="58">
        <f>Y17-Y18-Y19-Y20</f>
        <v>0</v>
      </c>
      <c r="Z21" s="5"/>
      <c r="AA21" s="5"/>
      <c r="AB21" s="5"/>
      <c r="AC21" s="5"/>
      <c r="AD21" s="5"/>
      <c r="AE21" s="5"/>
    </row>
    <row r="22" ht="15.75" customHeight="1">
      <c r="A22" s="18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"/>
      <c r="AA22" s="5"/>
      <c r="AB22" s="5"/>
      <c r="AC22" s="5"/>
      <c r="AD22" s="5"/>
      <c r="AE22" s="5"/>
    </row>
    <row r="23" ht="15.75" hidden="1" customHeight="1">
      <c r="A23" s="60" t="s">
        <v>34</v>
      </c>
      <c r="B23" s="61">
        <v>0.05464769526003609</v>
      </c>
      <c r="C23" s="62">
        <f>C17/$C$9</f>
        <v>0.06</v>
      </c>
      <c r="D23" s="61">
        <v>0.06139095039186046</v>
      </c>
      <c r="E23" s="62">
        <f>E17/$C$9</f>
        <v>0</v>
      </c>
      <c r="F23" s="61">
        <v>0.06342316323312565</v>
      </c>
      <c r="G23" s="62">
        <f>G17/$C$9</f>
        <v>0</v>
      </c>
      <c r="H23" s="61">
        <v>0.05857544162216216</v>
      </c>
      <c r="I23" s="62">
        <f>I17/$C$9</f>
        <v>0</v>
      </c>
      <c r="J23" s="61">
        <v>0.06960121798313308</v>
      </c>
      <c r="K23" s="62">
        <f>K17/$C$9</f>
        <v>0</v>
      </c>
      <c r="L23" s="61">
        <v>0.07160095348874847</v>
      </c>
      <c r="M23" s="62">
        <f>M17/$C$9</f>
        <v>0</v>
      </c>
      <c r="N23" s="61">
        <v>0.06963801295869498</v>
      </c>
      <c r="O23" s="62">
        <f>O17/$C$9</f>
        <v>0</v>
      </c>
      <c r="P23" s="61">
        <v>0.07217500527160703</v>
      </c>
      <c r="Q23" s="62">
        <f>Q17/$C$9</f>
        <v>0</v>
      </c>
      <c r="R23" s="61">
        <v>0.07472727733526072</v>
      </c>
      <c r="S23" s="62">
        <f>S17/$C$9</f>
        <v>0</v>
      </c>
      <c r="T23" s="61">
        <v>0.08253627606438681</v>
      </c>
      <c r="U23" s="62">
        <f>U17/$C$9</f>
        <v>0</v>
      </c>
      <c r="V23" s="61">
        <v>0.18057221278170907</v>
      </c>
      <c r="W23" s="62">
        <f>W17/$C$9</f>
        <v>0</v>
      </c>
      <c r="X23" s="61">
        <v>0.1411117936092754</v>
      </c>
      <c r="Y23" s="62">
        <f>Y17/$C$9</f>
        <v>0</v>
      </c>
      <c r="Z23" s="5"/>
      <c r="AA23" s="5"/>
      <c r="AB23" s="5"/>
      <c r="AC23" s="5"/>
      <c r="AD23" s="5"/>
      <c r="AE23" s="5"/>
    </row>
    <row r="24" ht="15.75" hidden="1" customHeight="1">
      <c r="A24" s="60" t="s">
        <v>35</v>
      </c>
      <c r="B24" s="61">
        <f t="shared" ref="B24:Y24" si="4">B18/B17</f>
        <v>0.4</v>
      </c>
      <c r="C24" s="62">
        <f t="shared" si="4"/>
        <v>0</v>
      </c>
      <c r="D24" s="61">
        <f t="shared" si="4"/>
        <v>0.4</v>
      </c>
      <c r="E24" s="62" t="str">
        <f t="shared" si="4"/>
        <v>#DIV/0!</v>
      </c>
      <c r="F24" s="61">
        <f t="shared" si="4"/>
        <v>0.4</v>
      </c>
      <c r="G24" s="62" t="str">
        <f t="shared" si="4"/>
        <v>#DIV/0!</v>
      </c>
      <c r="H24" s="61">
        <f t="shared" si="4"/>
        <v>0.4</v>
      </c>
      <c r="I24" s="62" t="str">
        <f t="shared" si="4"/>
        <v>#DIV/0!</v>
      </c>
      <c r="J24" s="61">
        <f t="shared" si="4"/>
        <v>0.4</v>
      </c>
      <c r="K24" s="62" t="str">
        <f t="shared" si="4"/>
        <v>#DIV/0!</v>
      </c>
      <c r="L24" s="61">
        <f t="shared" si="4"/>
        <v>0.4</v>
      </c>
      <c r="M24" s="62" t="str">
        <f t="shared" si="4"/>
        <v>#DIV/0!</v>
      </c>
      <c r="N24" s="61">
        <f t="shared" si="4"/>
        <v>0.4</v>
      </c>
      <c r="O24" s="62" t="str">
        <f t="shared" si="4"/>
        <v>#DIV/0!</v>
      </c>
      <c r="P24" s="61">
        <f t="shared" si="4"/>
        <v>0.4</v>
      </c>
      <c r="Q24" s="62" t="str">
        <f t="shared" si="4"/>
        <v>#DIV/0!</v>
      </c>
      <c r="R24" s="61">
        <f t="shared" si="4"/>
        <v>0.4</v>
      </c>
      <c r="S24" s="62" t="str">
        <f t="shared" si="4"/>
        <v>#DIV/0!</v>
      </c>
      <c r="T24" s="61">
        <f t="shared" si="4"/>
        <v>0.4</v>
      </c>
      <c r="U24" s="62" t="str">
        <f t="shared" si="4"/>
        <v>#DIV/0!</v>
      </c>
      <c r="V24" s="61">
        <f t="shared" si="4"/>
        <v>0.4</v>
      </c>
      <c r="W24" s="62" t="str">
        <f t="shared" si="4"/>
        <v>#DIV/0!</v>
      </c>
      <c r="X24" s="61">
        <f t="shared" si="4"/>
        <v>0.4</v>
      </c>
      <c r="Y24" s="62" t="str">
        <f t="shared" si="4"/>
        <v>#DIV/0!</v>
      </c>
      <c r="Z24" s="5"/>
      <c r="AA24" s="5"/>
      <c r="AB24" s="5"/>
      <c r="AC24" s="5"/>
      <c r="AD24" s="5"/>
      <c r="AE24" s="5"/>
    </row>
    <row r="25" ht="15.75" hidden="1" customHeight="1">
      <c r="A25" s="60" t="s">
        <v>36</v>
      </c>
      <c r="B25" s="61">
        <f t="shared" ref="B25:Y25" si="5">B19/B17</f>
        <v>0.15</v>
      </c>
      <c r="C25" s="62">
        <f t="shared" si="5"/>
        <v>0</v>
      </c>
      <c r="D25" s="61">
        <f t="shared" si="5"/>
        <v>0.15</v>
      </c>
      <c r="E25" s="62" t="str">
        <f t="shared" si="5"/>
        <v>#DIV/0!</v>
      </c>
      <c r="F25" s="61">
        <f t="shared" si="5"/>
        <v>0.15</v>
      </c>
      <c r="G25" s="62" t="str">
        <f t="shared" si="5"/>
        <v>#DIV/0!</v>
      </c>
      <c r="H25" s="61">
        <f t="shared" si="5"/>
        <v>0.15</v>
      </c>
      <c r="I25" s="62" t="str">
        <f t="shared" si="5"/>
        <v>#DIV/0!</v>
      </c>
      <c r="J25" s="61">
        <f t="shared" si="5"/>
        <v>0.15</v>
      </c>
      <c r="K25" s="62" t="str">
        <f t="shared" si="5"/>
        <v>#DIV/0!</v>
      </c>
      <c r="L25" s="61">
        <f t="shared" si="5"/>
        <v>0.15</v>
      </c>
      <c r="M25" s="62" t="str">
        <f t="shared" si="5"/>
        <v>#DIV/0!</v>
      </c>
      <c r="N25" s="61">
        <f t="shared" si="5"/>
        <v>0.15</v>
      </c>
      <c r="O25" s="62" t="str">
        <f t="shared" si="5"/>
        <v>#DIV/0!</v>
      </c>
      <c r="P25" s="61">
        <f t="shared" si="5"/>
        <v>0.15</v>
      </c>
      <c r="Q25" s="62" t="str">
        <f t="shared" si="5"/>
        <v>#DIV/0!</v>
      </c>
      <c r="R25" s="61">
        <f t="shared" si="5"/>
        <v>0.15</v>
      </c>
      <c r="S25" s="62" t="str">
        <f t="shared" si="5"/>
        <v>#DIV/0!</v>
      </c>
      <c r="T25" s="61">
        <f t="shared" si="5"/>
        <v>0.15</v>
      </c>
      <c r="U25" s="62" t="str">
        <f t="shared" si="5"/>
        <v>#DIV/0!</v>
      </c>
      <c r="V25" s="61">
        <f t="shared" si="5"/>
        <v>0.15</v>
      </c>
      <c r="W25" s="62" t="str">
        <f t="shared" si="5"/>
        <v>#DIV/0!</v>
      </c>
      <c r="X25" s="61">
        <f t="shared" si="5"/>
        <v>0.15</v>
      </c>
      <c r="Y25" s="62" t="str">
        <f t="shared" si="5"/>
        <v>#DIV/0!</v>
      </c>
      <c r="Z25" s="5"/>
      <c r="AA25" s="5"/>
      <c r="AB25" s="5"/>
      <c r="AC25" s="5"/>
      <c r="AD25" s="5"/>
      <c r="AE25" s="5"/>
    </row>
    <row r="26" ht="15.75" hidden="1" customHeight="1">
      <c r="A26" s="60" t="s">
        <v>37</v>
      </c>
      <c r="B26" s="61">
        <f t="shared" ref="B26:Y26" si="6">B20/B17</f>
        <v>0.075</v>
      </c>
      <c r="C26" s="62">
        <f t="shared" si="6"/>
        <v>0</v>
      </c>
      <c r="D26" s="61">
        <f t="shared" si="6"/>
        <v>0.075</v>
      </c>
      <c r="E26" s="62" t="str">
        <f t="shared" si="6"/>
        <v>#DIV/0!</v>
      </c>
      <c r="F26" s="61">
        <f t="shared" si="6"/>
        <v>0.075</v>
      </c>
      <c r="G26" s="62" t="str">
        <f t="shared" si="6"/>
        <v>#DIV/0!</v>
      </c>
      <c r="H26" s="61">
        <f t="shared" si="6"/>
        <v>0.075</v>
      </c>
      <c r="I26" s="62" t="str">
        <f t="shared" si="6"/>
        <v>#DIV/0!</v>
      </c>
      <c r="J26" s="61">
        <f t="shared" si="6"/>
        <v>0.075</v>
      </c>
      <c r="K26" s="62" t="str">
        <f t="shared" si="6"/>
        <v>#DIV/0!</v>
      </c>
      <c r="L26" s="61">
        <f t="shared" si="6"/>
        <v>0.075</v>
      </c>
      <c r="M26" s="62" t="str">
        <f t="shared" si="6"/>
        <v>#DIV/0!</v>
      </c>
      <c r="N26" s="61">
        <f t="shared" si="6"/>
        <v>0.075</v>
      </c>
      <c r="O26" s="62" t="str">
        <f t="shared" si="6"/>
        <v>#DIV/0!</v>
      </c>
      <c r="P26" s="61">
        <f t="shared" si="6"/>
        <v>0.075</v>
      </c>
      <c r="Q26" s="62" t="str">
        <f t="shared" si="6"/>
        <v>#DIV/0!</v>
      </c>
      <c r="R26" s="61">
        <f t="shared" si="6"/>
        <v>0.075</v>
      </c>
      <c r="S26" s="62" t="str">
        <f t="shared" si="6"/>
        <v>#DIV/0!</v>
      </c>
      <c r="T26" s="61">
        <f t="shared" si="6"/>
        <v>0.075</v>
      </c>
      <c r="U26" s="62" t="str">
        <f t="shared" si="6"/>
        <v>#DIV/0!</v>
      </c>
      <c r="V26" s="61">
        <f t="shared" si="6"/>
        <v>0.075</v>
      </c>
      <c r="W26" s="62" t="str">
        <f t="shared" si="6"/>
        <v>#DIV/0!</v>
      </c>
      <c r="X26" s="61">
        <f t="shared" si="6"/>
        <v>0.075</v>
      </c>
      <c r="Y26" s="62" t="str">
        <f t="shared" si="6"/>
        <v>#DIV/0!</v>
      </c>
      <c r="Z26" s="5"/>
      <c r="AA26" s="5"/>
      <c r="AB26" s="5"/>
      <c r="AC26" s="5"/>
      <c r="AD26" s="5"/>
      <c r="AE26" s="5"/>
    </row>
    <row r="27" ht="15.75" hidden="1" customHeight="1">
      <c r="A27" s="18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</row>
    <row r="28" ht="15.75" customHeight="1">
      <c r="A28" s="18"/>
      <c r="B28" s="63" t="s">
        <v>38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3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ht="15.75" customHeight="1">
      <c r="A29" s="64"/>
      <c r="B29" s="65" t="s">
        <v>15</v>
      </c>
      <c r="C29" s="65" t="s">
        <v>16</v>
      </c>
      <c r="D29" s="65" t="s">
        <v>17</v>
      </c>
      <c r="E29" s="65" t="s">
        <v>18</v>
      </c>
      <c r="F29" s="65" t="s">
        <v>19</v>
      </c>
      <c r="G29" s="65" t="s">
        <v>20</v>
      </c>
      <c r="H29" s="65" t="s">
        <v>21</v>
      </c>
      <c r="I29" s="65" t="s">
        <v>22</v>
      </c>
      <c r="J29" s="65" t="s">
        <v>23</v>
      </c>
      <c r="K29" s="65" t="s">
        <v>24</v>
      </c>
      <c r="L29" s="65" t="s">
        <v>25</v>
      </c>
      <c r="M29" s="65" t="s">
        <v>26</v>
      </c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</row>
    <row r="30" ht="15.75" customHeight="1">
      <c r="A30" s="18" t="s">
        <v>29</v>
      </c>
      <c r="B30" s="67">
        <f>IFERROR(IF(C17="",B17*(1+$N36),C17),"")</f>
        <v>60000</v>
      </c>
      <c r="C30" s="67">
        <f>IFERROR(IF(E17="",D17*(1+$N36),E17),"")</f>
        <v>67403.70305</v>
      </c>
      <c r="D30" s="67">
        <f t="shared" ref="D30:D33" si="8">IFERROR(IF(G17="",F17*(1+$N36),G17),"")</f>
        <v>69634.95488</v>
      </c>
      <c r="E30" s="67">
        <f t="shared" ref="E30:E33" si="9">IFERROR(IF(I17="",H17*(1+$N36),I17),"")</f>
        <v>64312.43771</v>
      </c>
      <c r="F30" s="67">
        <f t="shared" ref="F30:F33" si="10">IFERROR(IF(K17="",J17*(1+$N36),K17),"")</f>
        <v>76418.10069</v>
      </c>
      <c r="G30" s="67">
        <f t="shared" ref="G30:G33" si="11">IFERROR(IF(M17="",L17*(1+$N36),M17),"")</f>
        <v>78613.6943</v>
      </c>
      <c r="H30" s="67">
        <f t="shared" ref="H30:H33" si="12">IFERROR(IF(O17="",N17*(1+$N36),O17),"")</f>
        <v>76458.49944</v>
      </c>
      <c r="I30" s="67">
        <f t="shared" ref="I30:I33" si="13">IFERROR(IF(Q17="",P17*(1+$N36),Q17),"")</f>
        <v>79243.96986</v>
      </c>
      <c r="J30" s="67">
        <f t="shared" ref="J30:J33" si="14">IFERROR(IF(S17="",R17*(1+$N36),S17),"")</f>
        <v>82046.21657</v>
      </c>
      <c r="K30" s="67">
        <f t="shared" ref="K30:K33" si="15">IFERROR(IF(U17="",T17*(1+$N36),U17),"")</f>
        <v>90620.04427</v>
      </c>
      <c r="L30" s="67">
        <f t="shared" ref="L30:L33" si="16">IFERROR(IF(W17="",V17*(1+$N36),W17),"")</f>
        <v>198257.817</v>
      </c>
      <c r="M30" s="67">
        <f t="shared" ref="M30:M33" si="17">IFERROR(IF(Y17="",X17*(1+$N36),Y17),"")</f>
        <v>154932.5653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</row>
    <row r="31" ht="15.75" customHeight="1">
      <c r="A31" s="18" t="s">
        <v>30</v>
      </c>
      <c r="B31" s="67">
        <f t="shared" ref="B31:C31" si="7">IFERROR(IF(D18="",C18*(1+$N37),D18),"")</f>
        <v>24556.38016</v>
      </c>
      <c r="C31" s="67" t="str">
        <f t="shared" si="7"/>
        <v/>
      </c>
      <c r="D31" s="67" t="str">
        <f t="shared" si="8"/>
        <v/>
      </c>
      <c r="E31" s="67" t="str">
        <f t="shared" si="9"/>
        <v/>
      </c>
      <c r="F31" s="67" t="str">
        <f t="shared" si="10"/>
        <v/>
      </c>
      <c r="G31" s="67" t="str">
        <f t="shared" si="11"/>
        <v/>
      </c>
      <c r="H31" s="67" t="str">
        <f t="shared" si="12"/>
        <v/>
      </c>
      <c r="I31" s="67" t="str">
        <f t="shared" si="13"/>
        <v/>
      </c>
      <c r="J31" s="67" t="str">
        <f t="shared" si="14"/>
        <v/>
      </c>
      <c r="K31" s="67" t="str">
        <f t="shared" si="15"/>
        <v/>
      </c>
      <c r="L31" s="67" t="str">
        <f t="shared" si="16"/>
        <v/>
      </c>
      <c r="M31" s="67" t="str">
        <f t="shared" si="17"/>
        <v/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ht="15.75" customHeight="1">
      <c r="A32" s="18" t="s">
        <v>31</v>
      </c>
      <c r="B32" s="68">
        <f t="shared" ref="B32:C32" si="18">IFERROR(IF(D19="",C19*(1+$N38),D19),"")</f>
        <v>9208.642559</v>
      </c>
      <c r="C32" s="68" t="str">
        <f t="shared" si="18"/>
        <v/>
      </c>
      <c r="D32" s="68" t="str">
        <f t="shared" si="8"/>
        <v/>
      </c>
      <c r="E32" s="68" t="str">
        <f t="shared" si="9"/>
        <v/>
      </c>
      <c r="F32" s="68" t="str">
        <f t="shared" si="10"/>
        <v/>
      </c>
      <c r="G32" s="68" t="str">
        <f t="shared" si="11"/>
        <v/>
      </c>
      <c r="H32" s="68" t="str">
        <f t="shared" si="12"/>
        <v/>
      </c>
      <c r="I32" s="68" t="str">
        <f t="shared" si="13"/>
        <v/>
      </c>
      <c r="J32" s="68" t="str">
        <f t="shared" si="14"/>
        <v/>
      </c>
      <c r="K32" s="68" t="str">
        <f t="shared" si="15"/>
        <v/>
      </c>
      <c r="L32" s="68" t="str">
        <f t="shared" si="16"/>
        <v/>
      </c>
      <c r="M32" s="68" t="str">
        <f t="shared" si="17"/>
        <v/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</row>
    <row r="33" ht="15.75" customHeight="1">
      <c r="A33" s="18" t="s">
        <v>32</v>
      </c>
      <c r="B33" s="67">
        <f t="shared" ref="B33:C33" si="19">IFERROR(IF(D20="",C20*(1+$N39),D20),"")</f>
        <v>4604.321279</v>
      </c>
      <c r="C33" s="67" t="str">
        <f t="shared" si="19"/>
        <v/>
      </c>
      <c r="D33" s="67" t="str">
        <f t="shared" si="8"/>
        <v/>
      </c>
      <c r="E33" s="67" t="str">
        <f t="shared" si="9"/>
        <v/>
      </c>
      <c r="F33" s="67" t="str">
        <f t="shared" si="10"/>
        <v/>
      </c>
      <c r="G33" s="67" t="str">
        <f t="shared" si="11"/>
        <v/>
      </c>
      <c r="H33" s="67" t="str">
        <f t="shared" si="12"/>
        <v/>
      </c>
      <c r="I33" s="67" t="str">
        <f t="shared" si="13"/>
        <v/>
      </c>
      <c r="J33" s="67" t="str">
        <f t="shared" si="14"/>
        <v/>
      </c>
      <c r="K33" s="67" t="str">
        <f t="shared" si="15"/>
        <v/>
      </c>
      <c r="L33" s="67" t="str">
        <f t="shared" si="16"/>
        <v/>
      </c>
      <c r="M33" s="67" t="str">
        <f t="shared" si="17"/>
        <v/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ht="15.75" customHeight="1">
      <c r="A34" s="18" t="s">
        <v>33</v>
      </c>
      <c r="B34" s="69">
        <f t="shared" ref="B34:M34" si="20">IFERROR(B30-B31-B32-B33,"")</f>
        <v>21630.65601</v>
      </c>
      <c r="C34" s="69">
        <f t="shared" si="20"/>
        <v>67403.70305</v>
      </c>
      <c r="D34" s="69">
        <f t="shared" si="20"/>
        <v>69634.95488</v>
      </c>
      <c r="E34" s="69">
        <f t="shared" si="20"/>
        <v>64312.43771</v>
      </c>
      <c r="F34" s="69">
        <f t="shared" si="20"/>
        <v>76418.10069</v>
      </c>
      <c r="G34" s="69">
        <f t="shared" si="20"/>
        <v>78613.6943</v>
      </c>
      <c r="H34" s="69">
        <f t="shared" si="20"/>
        <v>76458.49944</v>
      </c>
      <c r="I34" s="69">
        <f t="shared" si="20"/>
        <v>79243.96986</v>
      </c>
      <c r="J34" s="69">
        <f t="shared" si="20"/>
        <v>82046.21657</v>
      </c>
      <c r="K34" s="69">
        <f t="shared" si="20"/>
        <v>90620.04427</v>
      </c>
      <c r="L34" s="69">
        <f t="shared" si="20"/>
        <v>198257.817</v>
      </c>
      <c r="M34" s="69">
        <f t="shared" si="20"/>
        <v>154932.5653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</row>
    <row r="35" ht="15.75" customHeight="1">
      <c r="A35" s="5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ht="15.75" hidden="1" customHeight="1">
      <c r="A36" s="4" t="s">
        <v>39</v>
      </c>
      <c r="B36" s="70">
        <f t="shared" ref="B36:B39" si="21">IF(C17="","",(C23-B23)/B23)</f>
        <v>0.09794200313</v>
      </c>
      <c r="C36" s="71" t="str">
        <f t="shared" ref="C36:C39" si="22">IF(E17="","",(E23-D23)/D23)</f>
        <v/>
      </c>
      <c r="D36" s="71" t="str">
        <f t="shared" ref="D36:D39" si="23">IF(G17="","",(G23-F23)/F23)</f>
        <v/>
      </c>
      <c r="E36" s="71" t="str">
        <f t="shared" ref="E36:E39" si="24">IF(I17="","",(I23-H23)/H23)</f>
        <v/>
      </c>
      <c r="F36" s="71" t="str">
        <f t="shared" ref="F36:F39" si="25">IF(K17="","",(K23-J23)/J23)</f>
        <v/>
      </c>
      <c r="G36" s="71" t="str">
        <f t="shared" ref="G36:G39" si="26">IF(M17="","",(M23-L23)/L23)</f>
        <v/>
      </c>
      <c r="H36" s="71" t="str">
        <f t="shared" ref="H36:H39" si="27">IF(O17="","",(O23-N23)/N23)</f>
        <v/>
      </c>
      <c r="I36" s="71" t="str">
        <f t="shared" ref="I36:I39" si="28">IF(Q17="","",(Q23-P23)/P23)</f>
        <v/>
      </c>
      <c r="J36" s="71" t="str">
        <f t="shared" ref="J36:J39" si="29">IF(S17="","",(S23-R23)/R23)</f>
        <v/>
      </c>
      <c r="K36" s="71" t="str">
        <f t="shared" ref="K36:K39" si="30">IF(U17="","",(U23-T23)/T23)</f>
        <v/>
      </c>
      <c r="L36" s="71" t="str">
        <f t="shared" ref="L36:L39" si="31">IF(W17="","",(W23-V23)/V23)</f>
        <v/>
      </c>
      <c r="M36" s="71" t="str">
        <f t="shared" ref="M36:M39" si="32">IF(Y17="","",(Y23-X23)/X23)</f>
        <v/>
      </c>
      <c r="N36" s="72">
        <f t="shared" ref="N36:N39" si="33">AVERAGE(B36:M36)</f>
        <v>0.09794200313</v>
      </c>
      <c r="O36" s="4" t="s">
        <v>40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</row>
    <row r="37" ht="15.75" hidden="1" customHeight="1">
      <c r="A37" s="4" t="s">
        <v>41</v>
      </c>
      <c r="B37" s="71" t="str">
        <f t="shared" si="21"/>
        <v/>
      </c>
      <c r="C37" s="71" t="str">
        <f t="shared" si="22"/>
        <v/>
      </c>
      <c r="D37" s="71" t="str">
        <f t="shared" si="23"/>
        <v/>
      </c>
      <c r="E37" s="71" t="str">
        <f t="shared" si="24"/>
        <v/>
      </c>
      <c r="F37" s="71" t="str">
        <f t="shared" si="25"/>
        <v/>
      </c>
      <c r="G37" s="71" t="str">
        <f t="shared" si="26"/>
        <v/>
      </c>
      <c r="H37" s="71" t="str">
        <f t="shared" si="27"/>
        <v/>
      </c>
      <c r="I37" s="71" t="str">
        <f t="shared" si="28"/>
        <v/>
      </c>
      <c r="J37" s="71" t="str">
        <f t="shared" si="29"/>
        <v/>
      </c>
      <c r="K37" s="71" t="str">
        <f t="shared" si="30"/>
        <v/>
      </c>
      <c r="L37" s="71" t="str">
        <f t="shared" si="31"/>
        <v/>
      </c>
      <c r="M37" s="71" t="str">
        <f t="shared" si="32"/>
        <v/>
      </c>
      <c r="N37" s="5" t="str">
        <f t="shared" si="33"/>
        <v>#DIV/0!</v>
      </c>
      <c r="O37" s="4" t="s">
        <v>40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</row>
    <row r="38" ht="15.75" hidden="1" customHeight="1">
      <c r="A38" s="73" t="s">
        <v>42</v>
      </c>
      <c r="B38" s="74" t="str">
        <f t="shared" si="21"/>
        <v/>
      </c>
      <c r="C38" s="74" t="str">
        <f t="shared" si="22"/>
        <v/>
      </c>
      <c r="D38" s="74" t="str">
        <f t="shared" si="23"/>
        <v/>
      </c>
      <c r="E38" s="74" t="str">
        <f t="shared" si="24"/>
        <v/>
      </c>
      <c r="F38" s="74" t="str">
        <f t="shared" si="25"/>
        <v/>
      </c>
      <c r="G38" s="74" t="str">
        <f t="shared" si="26"/>
        <v/>
      </c>
      <c r="H38" s="74" t="str">
        <f t="shared" si="27"/>
        <v/>
      </c>
      <c r="I38" s="74" t="str">
        <f t="shared" si="28"/>
        <v/>
      </c>
      <c r="J38" s="74" t="str">
        <f t="shared" si="29"/>
        <v/>
      </c>
      <c r="K38" s="74" t="str">
        <f t="shared" si="30"/>
        <v/>
      </c>
      <c r="L38" s="74" t="str">
        <f t="shared" si="31"/>
        <v/>
      </c>
      <c r="M38" s="74" t="str">
        <f t="shared" si="32"/>
        <v/>
      </c>
      <c r="N38" s="75" t="str">
        <f t="shared" si="33"/>
        <v>#DIV/0!</v>
      </c>
      <c r="O38" s="4" t="s">
        <v>40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</row>
    <row r="39" ht="15.75" hidden="1" customHeight="1">
      <c r="A39" s="73" t="s">
        <v>43</v>
      </c>
      <c r="B39" s="71" t="str">
        <f t="shared" si="21"/>
        <v/>
      </c>
      <c r="C39" s="71" t="str">
        <f t="shared" si="22"/>
        <v/>
      </c>
      <c r="D39" s="71" t="str">
        <f t="shared" si="23"/>
        <v/>
      </c>
      <c r="E39" s="71" t="str">
        <f t="shared" si="24"/>
        <v/>
      </c>
      <c r="F39" s="71" t="str">
        <f t="shared" si="25"/>
        <v/>
      </c>
      <c r="G39" s="71" t="str">
        <f t="shared" si="26"/>
        <v/>
      </c>
      <c r="H39" s="71" t="str">
        <f t="shared" si="27"/>
        <v/>
      </c>
      <c r="I39" s="71" t="str">
        <f t="shared" si="28"/>
        <v/>
      </c>
      <c r="J39" s="71" t="str">
        <f t="shared" si="29"/>
        <v/>
      </c>
      <c r="K39" s="71" t="str">
        <f t="shared" si="30"/>
        <v/>
      </c>
      <c r="L39" s="71" t="str">
        <f t="shared" si="31"/>
        <v/>
      </c>
      <c r="M39" s="71" t="str">
        <f t="shared" si="32"/>
        <v/>
      </c>
      <c r="N39" s="5" t="str">
        <f t="shared" si="33"/>
        <v>#DIV/0!</v>
      </c>
      <c r="O39" s="4" t="s">
        <v>40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ht="15.75" hidden="1" customHeight="1">
      <c r="A40" s="5"/>
      <c r="B40" s="76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</row>
    <row r="41" ht="15.75" hidden="1" customHeight="1">
      <c r="A41" s="4" t="s">
        <v>44</v>
      </c>
      <c r="C41" s="76">
        <f>C10/C9</f>
        <v>0.4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</row>
    <row r="42" ht="15.75" hidden="1" customHeight="1">
      <c r="A42" s="4" t="s">
        <v>45</v>
      </c>
      <c r="B42" s="4"/>
      <c r="C42" s="77">
        <f>C11/$C$9</f>
        <v>0.15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</row>
    <row r="43" ht="15.75" hidden="1" customHeight="1">
      <c r="A43" s="4" t="s">
        <v>46</v>
      </c>
      <c r="C43" s="76">
        <f>C12/C9</f>
        <v>0.075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</row>
    <row r="44" ht="15.75" customHeight="1">
      <c r="A44" s="4"/>
      <c r="B44" s="5"/>
      <c r="C44" s="76"/>
      <c r="D44" s="5"/>
      <c r="E44" s="76"/>
      <c r="F44" s="5"/>
      <c r="G44" s="76"/>
      <c r="H44" s="5"/>
      <c r="I44" s="76"/>
      <c r="J44" s="5"/>
      <c r="K44" s="76"/>
      <c r="L44" s="5"/>
      <c r="M44" s="76"/>
      <c r="N44" s="5"/>
      <c r="O44" s="76"/>
      <c r="P44" s="5"/>
      <c r="Q44" s="76"/>
      <c r="R44" s="5"/>
      <c r="S44" s="76"/>
      <c r="T44" s="5"/>
      <c r="U44" s="76"/>
      <c r="V44" s="5"/>
      <c r="W44" s="76"/>
      <c r="X44" s="5"/>
      <c r="Y44" s="76"/>
      <c r="Z44" s="5"/>
      <c r="AA44" s="5"/>
      <c r="AB44" s="5"/>
      <c r="AC44" s="5"/>
      <c r="AD44" s="5"/>
      <c r="AE44" s="5"/>
    </row>
    <row r="45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ht="15.75" customHeight="1">
      <c r="A46" s="5"/>
      <c r="B46" s="76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ht="15.75" customHeight="1">
      <c r="A47" s="5"/>
      <c r="B47" s="76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</row>
    <row r="48" ht="15.75" customHeight="1">
      <c r="A48" s="5"/>
      <c r="B48" s="78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</row>
    <row r="49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</row>
    <row r="50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</row>
    <row r="54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</row>
    <row r="100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</row>
    <row r="101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</row>
    <row r="102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</row>
    <row r="103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</row>
    <row r="104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</row>
    <row r="105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</row>
    <row r="10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</row>
    <row r="107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</row>
    <row r="108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</row>
    <row r="109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</row>
    <row r="110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</row>
    <row r="111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</row>
    <row r="112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</row>
    <row r="113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</row>
    <row r="114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</row>
    <row r="115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</row>
    <row r="11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</row>
    <row r="117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</row>
    <row r="118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</row>
    <row r="119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</row>
    <row r="120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</row>
    <row r="121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</row>
    <row r="122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</row>
    <row r="123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</row>
    <row r="124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</row>
    <row r="125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</row>
    <row r="1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</row>
    <row r="127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</row>
    <row r="128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</row>
    <row r="129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</row>
    <row r="130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</row>
    <row r="131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</row>
    <row r="132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</row>
    <row r="133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</row>
    <row r="134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</row>
    <row r="135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</row>
    <row r="13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</row>
    <row r="137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</row>
    <row r="138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</row>
    <row r="139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</row>
    <row r="140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</row>
    <row r="141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</row>
    <row r="142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</row>
    <row r="143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</row>
    <row r="144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</row>
    <row r="145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</row>
    <row r="14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</row>
    <row r="147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</row>
    <row r="148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</row>
    <row r="149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</row>
    <row r="150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</row>
    <row r="151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</row>
    <row r="152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</row>
    <row r="153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</row>
    <row r="154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</row>
    <row r="155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</row>
    <row r="15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</row>
    <row r="157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</row>
    <row r="158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</row>
    <row r="159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</row>
    <row r="160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</row>
    <row r="161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</row>
    <row r="162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</row>
    <row r="163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</row>
    <row r="164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</row>
    <row r="165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</row>
    <row r="16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</row>
    <row r="167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</row>
    <row r="168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</row>
    <row r="169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</row>
    <row r="170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</row>
    <row r="171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</row>
    <row r="172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</row>
    <row r="173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</row>
    <row r="174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</row>
    <row r="175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</row>
    <row r="17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</row>
    <row r="177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</row>
    <row r="178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</row>
    <row r="179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</row>
    <row r="180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</row>
    <row r="181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</row>
    <row r="182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</row>
    <row r="183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</row>
    <row r="184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</row>
    <row r="185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</row>
    <row r="18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</row>
    <row r="187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</row>
    <row r="188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</row>
    <row r="189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</row>
    <row r="190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</row>
    <row r="191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</row>
    <row r="192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</row>
    <row r="193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</row>
    <row r="194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</row>
    <row r="195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</row>
    <row r="19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</row>
    <row r="197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</row>
    <row r="198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</row>
    <row r="199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</row>
    <row r="200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</row>
    <row r="201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</row>
    <row r="202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</row>
    <row r="203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</row>
    <row r="204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</row>
    <row r="205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</row>
    <row r="20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</row>
    <row r="207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</row>
    <row r="208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</row>
    <row r="209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</row>
    <row r="210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</row>
    <row r="211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</row>
    <row r="212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</row>
    <row r="213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</row>
    <row r="214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</row>
    <row r="215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</row>
    <row r="21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</row>
    <row r="217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</row>
    <row r="218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</row>
    <row r="219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</row>
    <row r="220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</row>
    <row r="221" ht="15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</row>
    <row r="222" ht="15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</row>
    <row r="223" ht="15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</row>
    <row r="224" ht="15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</row>
    <row r="225" ht="15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</row>
    <row r="226" ht="15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</row>
    <row r="227" ht="15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</row>
    <row r="228" ht="15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</row>
    <row r="229" ht="15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</row>
    <row r="230" ht="15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</row>
    <row r="231" ht="15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</row>
    <row r="232" ht="15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</row>
    <row r="233" ht="15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</row>
    <row r="234" ht="15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</row>
    <row r="235" ht="15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</row>
    <row r="236" ht="15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</row>
    <row r="237" ht="15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</row>
    <row r="238" ht="15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</row>
    <row r="239" ht="15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</row>
    <row r="240" ht="15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</row>
    <row r="241" ht="15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</row>
    <row r="242" ht="15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</row>
    <row r="243" ht="15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</row>
    <row r="244" ht="15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</row>
    <row r="245" ht="15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</row>
    <row r="246" ht="15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</row>
    <row r="247" ht="15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</row>
    <row r="248" ht="15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</row>
    <row r="249" ht="15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</row>
    <row r="250" ht="15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</row>
    <row r="251" ht="15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</row>
    <row r="252" ht="15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</row>
    <row r="253" ht="15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</row>
    <row r="254" ht="15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</row>
    <row r="255" ht="15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</row>
    <row r="256" ht="15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</row>
    <row r="257" ht="15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</row>
    <row r="258" ht="15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</row>
    <row r="259" ht="15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</row>
    <row r="260" ht="15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</row>
    <row r="261" ht="15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</row>
    <row r="262" ht="15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</row>
    <row r="263" ht="15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</row>
    <row r="264" ht="15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</row>
    <row r="265" ht="15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</row>
    <row r="266" ht="15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</row>
    <row r="267" ht="15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</row>
    <row r="268" ht="15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</row>
    <row r="269" ht="15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</row>
    <row r="270" ht="15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</row>
    <row r="271" ht="15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</row>
    <row r="272" ht="15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</row>
    <row r="273" ht="15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</row>
    <row r="274" ht="15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</row>
    <row r="275" ht="15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</row>
    <row r="276" ht="15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</row>
    <row r="277" ht="15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</row>
    <row r="278" ht="15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</row>
    <row r="279" ht="15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</row>
    <row r="280" ht="15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</row>
    <row r="281" ht="15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</row>
    <row r="282" ht="15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</row>
    <row r="283" ht="15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</row>
    <row r="284" ht="15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</row>
    <row r="285" ht="15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</row>
    <row r="286" ht="15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</row>
    <row r="287" ht="15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</row>
    <row r="288" ht="15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</row>
    <row r="289" ht="15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</row>
    <row r="290" ht="15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</row>
    <row r="291" ht="15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</row>
    <row r="292" ht="15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</row>
    <row r="293" ht="15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</row>
    <row r="294" ht="15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</row>
    <row r="295" ht="15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</row>
    <row r="296" ht="15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</row>
    <row r="297" ht="15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</row>
    <row r="298" ht="15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</row>
    <row r="299" ht="15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</row>
    <row r="300" ht="15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</row>
    <row r="301" ht="15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</row>
    <row r="302" ht="15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</row>
    <row r="303" ht="15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</row>
    <row r="304" ht="15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</row>
    <row r="305" ht="15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</row>
    <row r="306" ht="15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</row>
    <row r="307" ht="15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</row>
    <row r="308" ht="15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</row>
    <row r="309" ht="15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</row>
    <row r="310" ht="15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</row>
    <row r="311" ht="15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</row>
    <row r="312" ht="15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</row>
    <row r="313" ht="15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</row>
    <row r="314" ht="15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</row>
    <row r="315" ht="15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</row>
    <row r="316" ht="15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</row>
    <row r="317" ht="15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</row>
    <row r="318" ht="15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</row>
    <row r="319" ht="15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</row>
    <row r="320" ht="15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</row>
    <row r="321" ht="15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</row>
    <row r="322" ht="15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</row>
    <row r="323" ht="15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</row>
    <row r="324" ht="15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</row>
    <row r="325" ht="15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</row>
    <row r="326" ht="15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</row>
    <row r="327" ht="15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</row>
    <row r="328" ht="15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</row>
    <row r="329" ht="15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</row>
    <row r="330" ht="15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</row>
    <row r="331" ht="15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</row>
    <row r="332" ht="15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</row>
    <row r="333" ht="15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</row>
    <row r="334" ht="15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</row>
    <row r="335" ht="15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</row>
    <row r="336" ht="15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</row>
    <row r="337" ht="15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</row>
    <row r="338" ht="15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</row>
    <row r="339" ht="15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</row>
    <row r="340" ht="15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</row>
    <row r="341" ht="15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</row>
    <row r="342" ht="15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</row>
    <row r="343" ht="15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</row>
    <row r="344" ht="15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</row>
    <row r="345" ht="15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</row>
    <row r="346" ht="15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</row>
    <row r="347" ht="15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</row>
    <row r="348" ht="15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</row>
    <row r="349" ht="15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</row>
    <row r="350" ht="15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</row>
    <row r="351" ht="15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</row>
    <row r="352" ht="15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</row>
    <row r="353" ht="15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</row>
    <row r="354" ht="15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</row>
    <row r="355" ht="15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</row>
    <row r="356" ht="15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</row>
    <row r="357" ht="15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</row>
    <row r="358" ht="15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</row>
    <row r="359" ht="15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</row>
    <row r="360" ht="15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</row>
    <row r="361" ht="15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</row>
    <row r="362" ht="15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</row>
    <row r="363" ht="15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</row>
    <row r="364" ht="15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</row>
    <row r="365" ht="15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</row>
    <row r="366" ht="15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</row>
    <row r="367" ht="15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</row>
    <row r="368" ht="15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</row>
    <row r="369" ht="15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</row>
    <row r="370" ht="15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</row>
    <row r="371" ht="15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</row>
    <row r="372" ht="15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</row>
    <row r="373" ht="15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</row>
    <row r="374" ht="15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</row>
    <row r="375" ht="15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</row>
    <row r="376" ht="15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</row>
    <row r="377" ht="15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</row>
    <row r="378" ht="15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</row>
    <row r="379" ht="15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</row>
    <row r="380" ht="15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</row>
    <row r="381" ht="15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</row>
    <row r="382" ht="15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</row>
    <row r="383" ht="15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</row>
    <row r="384" ht="15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</row>
    <row r="385" ht="15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</row>
    <row r="386" ht="15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</row>
    <row r="387" ht="15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</row>
    <row r="388" ht="15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</row>
    <row r="389" ht="15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</row>
    <row r="390" ht="15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</row>
    <row r="391" ht="15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</row>
    <row r="392" ht="15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</row>
    <row r="393" ht="15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</row>
    <row r="394" ht="15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</row>
    <row r="395" ht="15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</row>
    <row r="396" ht="15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</row>
    <row r="397" ht="15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</row>
    <row r="398" ht="15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</row>
    <row r="399" ht="15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</row>
    <row r="400" ht="15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</row>
    <row r="401" ht="15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</row>
    <row r="402" ht="15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</row>
    <row r="403" ht="15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</row>
    <row r="404" ht="15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</row>
    <row r="405" ht="15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</row>
    <row r="406" ht="15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</row>
    <row r="407" ht="15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</row>
    <row r="408" ht="15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</row>
    <row r="409" ht="15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</row>
    <row r="410" ht="15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</row>
    <row r="411" ht="15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</row>
    <row r="412" ht="15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</row>
    <row r="413" ht="15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</row>
    <row r="414" ht="15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</row>
    <row r="415" ht="15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</row>
    <row r="416" ht="15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</row>
    <row r="417" ht="15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</row>
    <row r="418" ht="15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</row>
    <row r="419" ht="15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</row>
    <row r="420" ht="15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</row>
    <row r="421" ht="15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</row>
    <row r="422" ht="15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</row>
    <row r="423" ht="15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</row>
    <row r="424" ht="15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</row>
    <row r="425" ht="15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</row>
    <row r="426" ht="15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</row>
    <row r="427" ht="15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</row>
    <row r="428" ht="15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</row>
    <row r="429" ht="15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</row>
    <row r="430" ht="15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</row>
    <row r="431" ht="15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</row>
    <row r="432" ht="15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</row>
    <row r="433" ht="15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</row>
    <row r="434" ht="15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</row>
    <row r="435" ht="15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</row>
    <row r="436" ht="15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</row>
    <row r="437" ht="15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</row>
    <row r="438" ht="15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</row>
    <row r="439" ht="15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</row>
    <row r="440" ht="15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</row>
    <row r="441" ht="15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</row>
    <row r="442" ht="15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</row>
    <row r="443" ht="15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</row>
    <row r="444" ht="15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</row>
    <row r="445" ht="15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</row>
    <row r="446" ht="15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</row>
    <row r="447" ht="15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</row>
    <row r="448" ht="15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</row>
    <row r="449" ht="15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</row>
    <row r="450" ht="15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</row>
    <row r="451" ht="15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</row>
    <row r="452" ht="15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</row>
    <row r="453" ht="15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</row>
    <row r="454" ht="15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</row>
    <row r="455" ht="15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</row>
    <row r="456" ht="15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</row>
    <row r="457" ht="15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</row>
    <row r="458" ht="15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</row>
    <row r="459" ht="15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</row>
    <row r="460" ht="15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</row>
    <row r="461" ht="15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</row>
    <row r="462" ht="15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</row>
    <row r="463" ht="15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</row>
    <row r="464" ht="15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</row>
    <row r="465" ht="15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</row>
    <row r="466" ht="15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</row>
    <row r="467" ht="15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</row>
    <row r="468" ht="15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</row>
    <row r="469" ht="15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</row>
    <row r="470" ht="15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</row>
    <row r="471" ht="15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</row>
    <row r="472" ht="15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</row>
    <row r="473" ht="15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</row>
    <row r="474" ht="15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</row>
    <row r="475" ht="15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</row>
    <row r="476" ht="15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</row>
    <row r="477" ht="15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</row>
    <row r="478" ht="15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</row>
    <row r="479" ht="15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</row>
    <row r="480" ht="15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</row>
    <row r="481" ht="15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</row>
    <row r="482" ht="15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</row>
    <row r="483" ht="15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</row>
    <row r="484" ht="15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</row>
    <row r="485" ht="15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</row>
    <row r="486" ht="15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</row>
    <row r="487" ht="15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</row>
    <row r="488" ht="15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</row>
    <row r="489" ht="15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</row>
    <row r="490" ht="15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</row>
    <row r="491" ht="15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</row>
    <row r="492" ht="15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</row>
    <row r="493" ht="15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</row>
    <row r="494" ht="15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</row>
    <row r="495" ht="15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</row>
    <row r="496" ht="15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</row>
    <row r="497" ht="15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</row>
    <row r="498" ht="15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</row>
    <row r="499" ht="15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</row>
    <row r="500" ht="15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</row>
    <row r="501" ht="15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</row>
    <row r="502" ht="15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</row>
    <row r="503" ht="15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</row>
    <row r="504" ht="15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</row>
    <row r="505" ht="15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</row>
    <row r="506" ht="15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</row>
    <row r="507" ht="15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</row>
    <row r="508" ht="15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</row>
    <row r="509" ht="15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</row>
    <row r="510" ht="15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</row>
    <row r="511" ht="15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</row>
    <row r="512" ht="15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</row>
    <row r="513" ht="15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</row>
    <row r="514" ht="15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</row>
    <row r="515" ht="15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</row>
    <row r="516" ht="15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</row>
    <row r="517" ht="15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</row>
    <row r="518" ht="15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</row>
    <row r="519" ht="15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</row>
    <row r="520" ht="15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</row>
    <row r="521" ht="15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</row>
    <row r="522" ht="15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</row>
    <row r="523" ht="15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</row>
    <row r="524" ht="15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</row>
    <row r="525" ht="15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</row>
    <row r="526" ht="15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</row>
    <row r="527" ht="15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</row>
    <row r="528" ht="15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</row>
    <row r="529" ht="15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</row>
    <row r="530" ht="15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</row>
    <row r="531" ht="15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</row>
    <row r="532" ht="15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</row>
    <row r="533" ht="15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</row>
    <row r="534" ht="15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</row>
    <row r="535" ht="15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</row>
    <row r="536" ht="15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</row>
    <row r="537" ht="15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</row>
    <row r="538" ht="15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</row>
    <row r="539" ht="15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</row>
    <row r="540" ht="15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</row>
    <row r="541" ht="15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</row>
    <row r="542" ht="15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</row>
    <row r="543" ht="15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</row>
    <row r="544" ht="15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</row>
    <row r="545" ht="15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</row>
    <row r="546" ht="15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</row>
    <row r="547" ht="15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</row>
    <row r="548" ht="15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</row>
    <row r="549" ht="15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</row>
    <row r="550" ht="15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</row>
    <row r="551" ht="15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</row>
    <row r="552" ht="15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</row>
    <row r="553" ht="15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</row>
    <row r="554" ht="15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</row>
    <row r="555" ht="15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</row>
    <row r="556" ht="15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</row>
    <row r="557" ht="15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  <c r="AE557" s="5"/>
    </row>
    <row r="558" ht="15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</row>
    <row r="559" ht="15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  <c r="AE559" s="5"/>
    </row>
    <row r="560" ht="15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  <c r="AE560" s="5"/>
    </row>
    <row r="561" ht="15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  <c r="AE561" s="5"/>
    </row>
    <row r="562" ht="15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  <c r="AE562" s="5"/>
    </row>
    <row r="563" ht="15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  <c r="AE563" s="5"/>
    </row>
    <row r="564" ht="15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  <c r="AE564" s="5"/>
    </row>
    <row r="565" ht="15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</row>
    <row r="566" ht="15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  <c r="AE566" s="5"/>
    </row>
    <row r="567" ht="15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  <c r="AE567" s="5"/>
    </row>
    <row r="568" ht="15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  <c r="AE568" s="5"/>
    </row>
    <row r="569" ht="15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  <c r="AE569" s="5"/>
    </row>
    <row r="570" ht="15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  <c r="AE570" s="5"/>
    </row>
    <row r="571" ht="15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  <c r="AE571" s="5"/>
    </row>
    <row r="572" ht="15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  <c r="AE572" s="5"/>
    </row>
    <row r="573" ht="15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  <c r="AE573" s="5"/>
    </row>
    <row r="574" ht="15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  <c r="AE574" s="5"/>
    </row>
    <row r="575" ht="15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  <c r="AE575" s="5"/>
    </row>
    <row r="576" ht="15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  <c r="AE576" s="5"/>
    </row>
    <row r="577" ht="15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  <c r="AE577" s="5"/>
    </row>
    <row r="578" ht="15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  <c r="AE578" s="5"/>
    </row>
    <row r="579" ht="15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  <c r="AE579" s="5"/>
    </row>
    <row r="580" ht="15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  <c r="AE580" s="5"/>
    </row>
    <row r="581" ht="15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  <c r="AE581" s="5"/>
    </row>
    <row r="582" ht="15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  <c r="AE582" s="5"/>
    </row>
    <row r="583" ht="15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  <c r="AE583" s="5"/>
    </row>
    <row r="584" ht="15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  <c r="AE584" s="5"/>
    </row>
    <row r="585" ht="15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</row>
    <row r="586" ht="15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</row>
    <row r="587" ht="15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</row>
    <row r="588" ht="15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</row>
    <row r="589" ht="15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</row>
    <row r="590" ht="15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</row>
    <row r="591" ht="15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</row>
    <row r="592" ht="15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</row>
    <row r="593" ht="15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</row>
    <row r="594" ht="15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</row>
    <row r="595" ht="15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</row>
    <row r="596" ht="15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</row>
    <row r="597" ht="15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</row>
    <row r="598" ht="15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</row>
    <row r="599" ht="15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</row>
    <row r="600" ht="15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</row>
    <row r="601" ht="15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  <c r="AE601" s="5"/>
    </row>
    <row r="602" ht="15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  <c r="AE602" s="5"/>
    </row>
    <row r="603" ht="15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  <c r="AE603" s="5"/>
    </row>
    <row r="604" ht="15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  <c r="AE604" s="5"/>
    </row>
    <row r="605" ht="15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  <c r="AE605" s="5"/>
    </row>
    <row r="606" ht="15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  <c r="AE606" s="5"/>
    </row>
    <row r="607" ht="15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  <c r="AE607" s="5"/>
    </row>
    <row r="608" ht="15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  <c r="AE608" s="5"/>
    </row>
    <row r="609" ht="15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  <c r="AE609" s="5"/>
    </row>
    <row r="610" ht="15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  <c r="AE610" s="5"/>
    </row>
    <row r="611" ht="15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  <c r="AE611" s="5"/>
    </row>
    <row r="612" ht="15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  <c r="AE612" s="5"/>
    </row>
    <row r="613" ht="15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  <c r="AE613" s="5"/>
    </row>
    <row r="614" ht="15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  <c r="AE614" s="5"/>
    </row>
    <row r="615" ht="15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  <c r="AE615" s="5"/>
    </row>
    <row r="616" ht="15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  <c r="AE616" s="5"/>
    </row>
    <row r="617" ht="15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  <c r="AE617" s="5"/>
    </row>
    <row r="618" ht="15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  <c r="AE618" s="5"/>
    </row>
    <row r="619" ht="15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  <c r="AE619" s="5"/>
    </row>
    <row r="620" ht="15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  <c r="AE620" s="5"/>
    </row>
    <row r="621" ht="15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  <c r="AE621" s="5"/>
    </row>
    <row r="622" ht="15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  <c r="AE622" s="5"/>
    </row>
    <row r="623" ht="15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  <c r="AE623" s="5"/>
    </row>
    <row r="624" ht="15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  <c r="AE624" s="5"/>
    </row>
    <row r="625" ht="15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  <c r="AE625" s="5"/>
    </row>
    <row r="626" ht="15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  <c r="AE626" s="5"/>
    </row>
    <row r="627" ht="15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  <c r="AE627" s="5"/>
    </row>
    <row r="628" ht="15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  <c r="AE628" s="5"/>
    </row>
    <row r="629" ht="15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  <c r="AE629" s="5"/>
    </row>
    <row r="630" ht="15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  <c r="AE630" s="5"/>
    </row>
    <row r="631" ht="15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  <c r="AE631" s="5"/>
    </row>
    <row r="632" ht="15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  <c r="AE632" s="5"/>
    </row>
    <row r="633" ht="15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  <c r="AE633" s="5"/>
    </row>
    <row r="634" ht="15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  <c r="AE634" s="5"/>
    </row>
    <row r="635" ht="15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  <c r="AE635" s="5"/>
    </row>
    <row r="636" ht="15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  <c r="AE636" s="5"/>
    </row>
    <row r="637" ht="15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  <c r="AE637" s="5"/>
    </row>
    <row r="638" ht="15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  <c r="AE638" s="5"/>
    </row>
    <row r="639" ht="15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  <c r="AE639" s="5"/>
    </row>
    <row r="640" ht="15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  <c r="AE640" s="5"/>
    </row>
    <row r="641" ht="15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  <c r="AE641" s="5"/>
    </row>
    <row r="642" ht="15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  <c r="AE642" s="5"/>
    </row>
    <row r="643" ht="15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  <c r="AE643" s="5"/>
    </row>
    <row r="644" ht="15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  <c r="AE644" s="5"/>
    </row>
    <row r="645" ht="15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  <c r="AE645" s="5"/>
    </row>
    <row r="646" ht="15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  <c r="AE646" s="5"/>
    </row>
    <row r="647" ht="15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  <c r="AE647" s="5"/>
    </row>
    <row r="648" ht="15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  <c r="AE648" s="5"/>
    </row>
    <row r="649" ht="15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  <c r="AE649" s="5"/>
    </row>
    <row r="650" ht="15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  <c r="AE650" s="5"/>
    </row>
    <row r="651" ht="15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  <c r="AE651" s="5"/>
    </row>
    <row r="652" ht="15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  <c r="AE652" s="5"/>
    </row>
    <row r="653" ht="15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  <c r="AE653" s="5"/>
    </row>
    <row r="654" ht="15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  <c r="AE654" s="5"/>
    </row>
    <row r="655" ht="15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  <c r="AE655" s="5"/>
    </row>
    <row r="656" ht="15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  <c r="AE656" s="5"/>
    </row>
    <row r="657" ht="15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  <c r="AE657" s="5"/>
    </row>
    <row r="658" ht="15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  <c r="AE658" s="5"/>
    </row>
    <row r="659" ht="15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  <c r="AE659" s="5"/>
    </row>
    <row r="660" ht="15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  <c r="AE660" s="5"/>
    </row>
    <row r="661" ht="15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  <c r="AE661" s="5"/>
    </row>
    <row r="662" ht="15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  <c r="AE662" s="5"/>
    </row>
    <row r="663" ht="15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  <c r="AE663" s="5"/>
    </row>
    <row r="664" ht="15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  <c r="AE664" s="5"/>
    </row>
    <row r="665" ht="15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  <c r="AE665" s="5"/>
    </row>
    <row r="666" ht="15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  <c r="AE666" s="5"/>
    </row>
    <row r="667" ht="15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  <c r="AE667" s="5"/>
    </row>
    <row r="668" ht="15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  <c r="AE668" s="5"/>
    </row>
    <row r="669" ht="15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  <c r="AE669" s="5"/>
    </row>
    <row r="670" ht="15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  <c r="AE670" s="5"/>
    </row>
    <row r="671" ht="15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  <c r="AE671" s="5"/>
    </row>
    <row r="672" ht="15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  <c r="AE672" s="5"/>
    </row>
    <row r="673" ht="15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  <c r="AE673" s="5"/>
    </row>
    <row r="674" ht="15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  <c r="AE674" s="5"/>
    </row>
    <row r="675" ht="15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  <c r="AE675" s="5"/>
    </row>
    <row r="676" ht="15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  <c r="AE676" s="5"/>
    </row>
    <row r="677" ht="15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  <c r="AE677" s="5"/>
    </row>
    <row r="678" ht="15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  <c r="AE678" s="5"/>
    </row>
    <row r="679" ht="15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  <c r="AE679" s="5"/>
    </row>
    <row r="680" ht="15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  <c r="AE680" s="5"/>
    </row>
    <row r="681" ht="15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  <c r="AE681" s="5"/>
    </row>
    <row r="682" ht="15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  <c r="AE682" s="5"/>
    </row>
    <row r="683" ht="15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  <c r="AE683" s="5"/>
    </row>
    <row r="684" ht="15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  <c r="AE684" s="5"/>
    </row>
    <row r="685" ht="15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  <c r="AE685" s="5"/>
    </row>
    <row r="686" ht="15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  <c r="AE686" s="5"/>
    </row>
    <row r="687" ht="15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  <c r="AE687" s="5"/>
    </row>
    <row r="688" ht="15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  <c r="AE688" s="5"/>
    </row>
    <row r="689" ht="15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  <c r="AE689" s="5"/>
    </row>
    <row r="690" ht="15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  <c r="AE690" s="5"/>
    </row>
    <row r="691" ht="15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  <c r="AE691" s="5"/>
    </row>
    <row r="692" ht="15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  <c r="AE692" s="5"/>
    </row>
    <row r="693" ht="15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  <c r="AE693" s="5"/>
    </row>
    <row r="694" ht="15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  <c r="AE694" s="5"/>
    </row>
    <row r="695" ht="15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  <c r="AE695" s="5"/>
    </row>
    <row r="696" ht="15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  <c r="AE696" s="5"/>
    </row>
    <row r="697" ht="15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  <c r="AE697" s="5"/>
    </row>
    <row r="698" ht="15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  <c r="AE698" s="5"/>
    </row>
    <row r="699" ht="15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  <c r="AE699" s="5"/>
    </row>
    <row r="700" ht="15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  <c r="AE700" s="5"/>
    </row>
    <row r="701" ht="15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  <c r="AE701" s="5"/>
    </row>
    <row r="702" ht="15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  <c r="AE702" s="5"/>
    </row>
    <row r="703" ht="15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  <c r="AE703" s="5"/>
    </row>
    <row r="704" ht="15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  <c r="AE704" s="5"/>
    </row>
    <row r="705" ht="15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  <c r="AE705" s="5"/>
    </row>
    <row r="706" ht="15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  <c r="AE706" s="5"/>
    </row>
    <row r="707" ht="15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  <c r="AE707" s="5"/>
    </row>
    <row r="708" ht="15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  <c r="AE708" s="5"/>
    </row>
    <row r="709" ht="15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  <c r="AE709" s="5"/>
    </row>
    <row r="710" ht="15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  <c r="AE710" s="5"/>
    </row>
    <row r="711" ht="15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  <c r="AE711" s="5"/>
    </row>
    <row r="712" ht="15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  <c r="AE712" s="5"/>
    </row>
    <row r="713" ht="15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  <c r="AE713" s="5"/>
    </row>
    <row r="714" ht="15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  <c r="AE714" s="5"/>
    </row>
    <row r="715" ht="15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  <c r="AE715" s="5"/>
    </row>
    <row r="716" ht="15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  <c r="AE716" s="5"/>
    </row>
    <row r="717" ht="15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  <c r="AE717" s="5"/>
    </row>
    <row r="718" ht="15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  <c r="AE718" s="5"/>
    </row>
    <row r="719" ht="15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  <c r="AE719" s="5"/>
    </row>
    <row r="720" ht="15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  <c r="AE720" s="5"/>
    </row>
    <row r="721" ht="15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  <c r="AE721" s="5"/>
    </row>
    <row r="722" ht="15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  <c r="AE722" s="5"/>
    </row>
    <row r="723" ht="15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  <c r="AE723" s="5"/>
    </row>
    <row r="724" ht="15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  <c r="AE724" s="5"/>
    </row>
    <row r="725" ht="15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  <c r="AE725" s="5"/>
    </row>
    <row r="726" ht="15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  <c r="AE726" s="5"/>
    </row>
    <row r="727" ht="15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  <c r="AE727" s="5"/>
    </row>
    <row r="728" ht="15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  <c r="AE728" s="5"/>
    </row>
    <row r="729" ht="15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  <c r="AE729" s="5"/>
    </row>
    <row r="730" ht="15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  <c r="AE730" s="5"/>
    </row>
    <row r="731" ht="15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  <c r="AE731" s="5"/>
    </row>
    <row r="732" ht="15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  <c r="AE732" s="5"/>
    </row>
    <row r="733" ht="15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  <c r="AE733" s="5"/>
    </row>
    <row r="734" ht="15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  <c r="AE734" s="5"/>
    </row>
    <row r="735" ht="15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  <c r="AE735" s="5"/>
    </row>
    <row r="736" ht="15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  <c r="AE736" s="5"/>
    </row>
    <row r="737" ht="15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  <c r="AE737" s="5"/>
    </row>
    <row r="738" ht="15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  <c r="AE738" s="5"/>
    </row>
    <row r="739" ht="15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  <c r="AE739" s="5"/>
    </row>
    <row r="740" ht="15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  <c r="AE740" s="5"/>
    </row>
    <row r="741" ht="15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  <c r="AE741" s="5"/>
    </row>
    <row r="742" ht="15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  <c r="AE742" s="5"/>
    </row>
    <row r="743" ht="15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  <c r="AE743" s="5"/>
    </row>
    <row r="744" ht="15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  <c r="AE744" s="5"/>
    </row>
    <row r="745" ht="15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  <c r="AE745" s="5"/>
    </row>
    <row r="746" ht="15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  <c r="AE746" s="5"/>
    </row>
    <row r="747" ht="15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  <c r="AE747" s="5"/>
    </row>
    <row r="748" ht="15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  <c r="AE748" s="5"/>
    </row>
    <row r="749" ht="15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  <c r="AE749" s="5"/>
    </row>
    <row r="750" ht="15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  <c r="AE750" s="5"/>
    </row>
    <row r="751" ht="15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  <c r="AE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  <c r="AE752" s="5"/>
    </row>
    <row r="753" ht="15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  <c r="AE753" s="5"/>
    </row>
    <row r="754" ht="15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  <c r="AE754" s="5"/>
    </row>
    <row r="755" ht="15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  <c r="AE755" s="5"/>
    </row>
    <row r="756" ht="15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  <c r="AE756" s="5"/>
    </row>
    <row r="757" ht="15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  <c r="AE757" s="5"/>
    </row>
    <row r="758" ht="15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  <c r="AE758" s="5"/>
    </row>
    <row r="759" ht="15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  <c r="AE759" s="5"/>
    </row>
    <row r="760" ht="15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  <c r="AE760" s="5"/>
    </row>
    <row r="761" ht="15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  <c r="AE761" s="5"/>
    </row>
    <row r="762" ht="15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  <c r="AE762" s="5"/>
    </row>
    <row r="763" ht="15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  <c r="AE763" s="5"/>
    </row>
    <row r="764" ht="15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  <c r="AE764" s="5"/>
    </row>
    <row r="765" ht="15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  <c r="AE765" s="5"/>
    </row>
    <row r="766" ht="15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  <c r="AE766" s="5"/>
    </row>
    <row r="767" ht="15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  <c r="AE767" s="5"/>
    </row>
    <row r="768" ht="15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  <c r="AE768" s="5"/>
    </row>
    <row r="769" ht="15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  <c r="AE769" s="5"/>
    </row>
    <row r="770" ht="15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  <c r="AE770" s="5"/>
    </row>
    <row r="771" ht="15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  <c r="AE771" s="5"/>
    </row>
    <row r="772" ht="15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  <c r="AE772" s="5"/>
    </row>
    <row r="773" ht="15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  <c r="AE773" s="5"/>
    </row>
    <row r="774" ht="15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  <c r="AE774" s="5"/>
    </row>
    <row r="775" ht="15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  <c r="AE775" s="5"/>
    </row>
    <row r="776" ht="15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  <c r="AE776" s="5"/>
    </row>
    <row r="777" ht="15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  <c r="AE777" s="5"/>
    </row>
    <row r="778" ht="15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  <c r="AE778" s="5"/>
    </row>
    <row r="779" ht="15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  <c r="AE779" s="5"/>
    </row>
    <row r="780" ht="15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  <c r="AE780" s="5"/>
    </row>
    <row r="781" ht="15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  <c r="AE781" s="5"/>
    </row>
    <row r="782" ht="15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  <c r="AE782" s="5"/>
    </row>
    <row r="783" ht="15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  <c r="AE783" s="5"/>
    </row>
    <row r="784" ht="15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  <c r="AE784" s="5"/>
    </row>
    <row r="785" ht="15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  <c r="AE785" s="5"/>
    </row>
    <row r="786" ht="15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  <c r="AE786" s="5"/>
    </row>
    <row r="787" ht="15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  <c r="AE787" s="5"/>
    </row>
    <row r="788" ht="15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  <c r="AE788" s="5"/>
    </row>
    <row r="789" ht="15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  <c r="AE789" s="5"/>
    </row>
    <row r="790" ht="15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  <c r="AE790" s="5"/>
    </row>
    <row r="791" ht="15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  <c r="AE791" s="5"/>
    </row>
    <row r="792" ht="15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  <c r="AE792" s="5"/>
    </row>
    <row r="793" ht="15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  <c r="AE793" s="5"/>
    </row>
    <row r="794" ht="15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  <c r="AE794" s="5"/>
    </row>
    <row r="795" ht="15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  <c r="AE795" s="5"/>
    </row>
    <row r="796" ht="15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  <c r="AE796" s="5"/>
    </row>
    <row r="797" ht="15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  <c r="AE797" s="5"/>
    </row>
    <row r="798" ht="15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  <c r="AE798" s="5"/>
    </row>
    <row r="799" ht="15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  <c r="AE799" s="5"/>
    </row>
    <row r="800" ht="15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  <c r="AE800" s="5"/>
    </row>
    <row r="801" ht="15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  <c r="AE801" s="5"/>
    </row>
    <row r="802" ht="15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  <c r="AE802" s="5"/>
    </row>
    <row r="803" ht="15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  <c r="AE803" s="5"/>
    </row>
    <row r="804" ht="15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  <c r="AE804" s="5"/>
    </row>
    <row r="805" ht="15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  <c r="AE805" s="5"/>
    </row>
    <row r="806" ht="15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  <c r="AE806" s="5"/>
    </row>
    <row r="807" ht="15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  <c r="AE807" s="5"/>
    </row>
    <row r="808" ht="15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  <c r="AE808" s="5"/>
    </row>
    <row r="809" ht="15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  <c r="AE809" s="5"/>
    </row>
    <row r="810" ht="15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  <c r="AE810" s="5"/>
    </row>
    <row r="811" ht="15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  <c r="AE811" s="5"/>
    </row>
    <row r="812" ht="15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  <c r="AE812" s="5"/>
    </row>
    <row r="813" ht="15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  <c r="AE813" s="5"/>
    </row>
    <row r="814" ht="15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  <c r="AE814" s="5"/>
    </row>
    <row r="815" ht="15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  <c r="AE815" s="5"/>
    </row>
    <row r="816" ht="15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  <c r="AE816" s="5"/>
    </row>
    <row r="817" ht="15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  <c r="AE817" s="5"/>
    </row>
    <row r="818" ht="15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  <c r="AE818" s="5"/>
    </row>
    <row r="819" ht="15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  <c r="AE819" s="5"/>
    </row>
    <row r="820" ht="15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  <c r="AE820" s="5"/>
    </row>
    <row r="821" ht="15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  <c r="AE821" s="5"/>
    </row>
    <row r="822" ht="15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  <c r="AE822" s="5"/>
    </row>
    <row r="823" ht="15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  <c r="AE823" s="5"/>
    </row>
    <row r="824" ht="15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  <c r="AE824" s="5"/>
    </row>
    <row r="825" ht="15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  <c r="AE825" s="5"/>
    </row>
    <row r="826" ht="15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  <c r="AE826" s="5"/>
    </row>
    <row r="827" ht="15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  <c r="AE827" s="5"/>
    </row>
    <row r="828" ht="15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  <c r="AE828" s="5"/>
    </row>
    <row r="829" ht="15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  <c r="AE829" s="5"/>
    </row>
    <row r="830" ht="15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  <c r="AE830" s="5"/>
    </row>
    <row r="831" ht="15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  <c r="AE831" s="5"/>
    </row>
    <row r="832" ht="15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  <c r="AE832" s="5"/>
    </row>
    <row r="833" ht="15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  <c r="AE833" s="5"/>
    </row>
    <row r="834" ht="15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  <c r="AE834" s="5"/>
    </row>
    <row r="835" ht="15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  <c r="AE835" s="5"/>
    </row>
    <row r="836" ht="15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  <c r="AE836" s="5"/>
    </row>
    <row r="837" ht="15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  <c r="AE837" s="5"/>
    </row>
    <row r="838" ht="15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  <c r="AE838" s="5"/>
    </row>
    <row r="839" ht="15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  <c r="AE839" s="5"/>
    </row>
    <row r="840" ht="15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  <c r="AE840" s="5"/>
    </row>
    <row r="841" ht="15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  <c r="AE841" s="5"/>
    </row>
    <row r="842" ht="15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  <c r="AE842" s="5"/>
    </row>
    <row r="843" ht="15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  <c r="AE843" s="5"/>
    </row>
    <row r="844" ht="15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  <c r="AE844" s="5"/>
    </row>
    <row r="845" ht="15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  <c r="AE845" s="5"/>
    </row>
    <row r="846" ht="15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  <c r="AE846" s="5"/>
    </row>
    <row r="847" ht="15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  <c r="AE847" s="5"/>
    </row>
    <row r="848" ht="15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  <c r="AE848" s="5"/>
    </row>
    <row r="849" ht="15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  <c r="AE849" s="5"/>
    </row>
    <row r="850" ht="15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  <c r="AE850" s="5"/>
    </row>
    <row r="851" ht="15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  <c r="AE851" s="5"/>
    </row>
    <row r="852" ht="15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  <c r="AE852" s="5"/>
    </row>
    <row r="853" ht="15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  <c r="AE853" s="5"/>
    </row>
    <row r="854" ht="15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  <c r="AE854" s="5"/>
    </row>
    <row r="855" ht="15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  <c r="AE855" s="5"/>
    </row>
    <row r="856" ht="15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  <c r="AE856" s="5"/>
    </row>
    <row r="857" ht="15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  <c r="AE857" s="5"/>
    </row>
    <row r="858" ht="15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  <c r="AE858" s="5"/>
    </row>
    <row r="859" ht="15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  <c r="AE859" s="5"/>
    </row>
    <row r="860" ht="15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  <c r="AE860" s="5"/>
    </row>
    <row r="861" ht="15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  <c r="AE861" s="5"/>
    </row>
    <row r="862" ht="15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  <c r="AE862" s="5"/>
    </row>
    <row r="863" ht="15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  <c r="AE863" s="5"/>
    </row>
    <row r="864" ht="15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  <c r="AE864" s="5"/>
    </row>
    <row r="865" ht="15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  <c r="AE865" s="5"/>
    </row>
    <row r="866" ht="15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  <c r="AE866" s="5"/>
    </row>
    <row r="867" ht="15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  <c r="AE867" s="5"/>
    </row>
    <row r="868" ht="15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  <c r="AE868" s="5"/>
    </row>
    <row r="869" ht="15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  <c r="AE869" s="5"/>
    </row>
    <row r="870" ht="15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  <c r="AE870" s="5"/>
    </row>
    <row r="871" ht="15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  <c r="AE871" s="5"/>
    </row>
    <row r="872" ht="15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  <c r="AE872" s="5"/>
    </row>
    <row r="873" ht="15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  <c r="AE873" s="5"/>
    </row>
    <row r="874" ht="15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  <c r="AE874" s="5"/>
    </row>
    <row r="875" ht="15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  <c r="AE875" s="5"/>
    </row>
    <row r="876" ht="15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  <c r="AE876" s="5"/>
    </row>
    <row r="877" ht="15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  <c r="AE877" s="5"/>
    </row>
    <row r="878" ht="15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  <c r="AE878" s="5"/>
    </row>
    <row r="879" ht="15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  <c r="AE879" s="5"/>
    </row>
    <row r="880" ht="15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  <c r="AE880" s="5"/>
    </row>
    <row r="881" ht="15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  <c r="AE881" s="5"/>
    </row>
    <row r="882" ht="15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  <c r="AE882" s="5"/>
    </row>
    <row r="883" ht="15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  <c r="AE883" s="5"/>
    </row>
    <row r="884" ht="15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  <c r="AE884" s="5"/>
    </row>
    <row r="885" ht="15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  <c r="AE885" s="5"/>
    </row>
    <row r="886" ht="15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  <c r="AE886" s="5"/>
    </row>
    <row r="887" ht="15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  <c r="AE887" s="5"/>
    </row>
    <row r="888" ht="15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  <c r="AE888" s="5"/>
    </row>
    <row r="889" ht="15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  <c r="AE889" s="5"/>
    </row>
    <row r="890" ht="15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  <c r="AE890" s="5"/>
    </row>
    <row r="891" ht="15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  <c r="AE891" s="5"/>
    </row>
    <row r="892" ht="15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  <c r="AE892" s="5"/>
    </row>
    <row r="893" ht="15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  <c r="AE893" s="5"/>
    </row>
    <row r="894" ht="15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  <c r="AE894" s="5"/>
    </row>
    <row r="895" ht="15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  <c r="AE895" s="5"/>
    </row>
    <row r="896" ht="15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  <c r="AE896" s="5"/>
    </row>
    <row r="897" ht="15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  <c r="AE897" s="5"/>
    </row>
    <row r="898" ht="15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  <c r="AE898" s="5"/>
    </row>
    <row r="899" ht="15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  <c r="AE899" s="5"/>
    </row>
    <row r="900" ht="15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  <c r="AE900" s="5"/>
    </row>
    <row r="901" ht="15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  <c r="AE901" s="5"/>
    </row>
    <row r="902" ht="15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  <c r="AE902" s="5"/>
    </row>
    <row r="903" ht="15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  <c r="AE903" s="5"/>
    </row>
    <row r="904" ht="15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  <c r="AE904" s="5"/>
    </row>
    <row r="905" ht="15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  <c r="AE905" s="5"/>
    </row>
    <row r="906" ht="15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  <c r="AE906" s="5"/>
    </row>
    <row r="907" ht="15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  <c r="AE907" s="5"/>
    </row>
    <row r="908" ht="15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  <c r="AE908" s="5"/>
    </row>
    <row r="909" ht="15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  <c r="AE909" s="5"/>
    </row>
    <row r="910" ht="15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  <c r="AE910" s="5"/>
    </row>
    <row r="911" ht="15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  <c r="AE911" s="5"/>
    </row>
    <row r="912" ht="15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  <c r="AE912" s="5"/>
    </row>
    <row r="913" ht="15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  <c r="AE913" s="5"/>
    </row>
    <row r="914" ht="15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  <c r="AE914" s="5"/>
    </row>
    <row r="915" ht="15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  <c r="AE915" s="5"/>
    </row>
    <row r="916" ht="15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  <c r="AE916" s="5"/>
    </row>
    <row r="917" ht="15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  <c r="AE917" s="5"/>
    </row>
    <row r="918" ht="15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  <c r="AE918" s="5"/>
    </row>
    <row r="919" ht="15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  <c r="AE919" s="5"/>
    </row>
    <row r="920" ht="15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  <c r="AE920" s="5"/>
    </row>
    <row r="921" ht="15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  <c r="AE921" s="5"/>
    </row>
    <row r="922" ht="15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  <c r="AE922" s="5"/>
    </row>
    <row r="923" ht="15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  <c r="AE923" s="5"/>
    </row>
    <row r="924" ht="15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  <c r="AE924" s="5"/>
    </row>
    <row r="925" ht="15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  <c r="AE925" s="5"/>
    </row>
    <row r="926" ht="15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  <c r="AE926" s="5"/>
    </row>
    <row r="927" ht="15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  <c r="AE927" s="5"/>
    </row>
    <row r="928" ht="15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  <c r="AE928" s="5"/>
    </row>
    <row r="929" ht="15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  <c r="AE929" s="5"/>
    </row>
    <row r="930" ht="15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  <c r="AE930" s="5"/>
    </row>
    <row r="931" ht="15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  <c r="AE931" s="5"/>
    </row>
    <row r="932" ht="15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  <c r="AE932" s="5"/>
    </row>
    <row r="933" ht="15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  <c r="AE933" s="5"/>
    </row>
    <row r="934" ht="15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  <c r="AE934" s="5"/>
    </row>
    <row r="935" ht="15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  <c r="AE935" s="5"/>
    </row>
    <row r="936" ht="15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  <c r="AE936" s="5"/>
    </row>
    <row r="937" ht="15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  <c r="AE937" s="5"/>
    </row>
    <row r="938" ht="15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  <c r="AE938" s="5"/>
    </row>
    <row r="939" ht="15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  <c r="AE939" s="5"/>
    </row>
    <row r="940" ht="15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  <c r="AE940" s="5"/>
    </row>
    <row r="941" ht="15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  <c r="AE941" s="5"/>
    </row>
    <row r="942" ht="15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  <c r="AE942" s="5"/>
    </row>
    <row r="943" ht="15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  <c r="AE943" s="5"/>
    </row>
    <row r="944" ht="15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  <c r="AE944" s="5"/>
    </row>
    <row r="945" ht="15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  <c r="AE945" s="5"/>
    </row>
    <row r="946" ht="15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  <c r="AE946" s="5"/>
    </row>
    <row r="947" ht="15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  <c r="AE947" s="5"/>
    </row>
    <row r="948" ht="15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  <c r="AE948" s="5"/>
    </row>
    <row r="949" ht="15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  <c r="AE949" s="5"/>
    </row>
    <row r="950" ht="15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  <c r="AE950" s="5"/>
    </row>
    <row r="951" ht="15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  <c r="AE951" s="5"/>
    </row>
    <row r="952" ht="15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  <c r="AE952" s="5"/>
    </row>
    <row r="953" ht="15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  <c r="AE953" s="5"/>
    </row>
    <row r="954" ht="15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  <c r="AE954" s="5"/>
    </row>
    <row r="955" ht="15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  <c r="AE955" s="5"/>
    </row>
    <row r="956" ht="15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  <c r="AE956" s="5"/>
    </row>
    <row r="957" ht="15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  <c r="AE957" s="5"/>
    </row>
    <row r="958" ht="15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  <c r="AE958" s="5"/>
    </row>
    <row r="959" ht="15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  <c r="AE959" s="5"/>
    </row>
    <row r="960" ht="15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  <c r="AE960" s="5"/>
    </row>
    <row r="961" ht="15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  <c r="AE961" s="5"/>
    </row>
    <row r="962" ht="15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  <c r="AE962" s="5"/>
    </row>
    <row r="963" ht="15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  <c r="AE963" s="5"/>
    </row>
    <row r="964" ht="15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  <c r="AE964" s="5"/>
    </row>
    <row r="965" ht="15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  <c r="AE965" s="5"/>
    </row>
    <row r="966" ht="15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  <c r="AE966" s="5"/>
    </row>
    <row r="967" ht="15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</row>
    <row r="968" ht="15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</row>
    <row r="969" ht="15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</row>
    <row r="970" ht="15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</row>
    <row r="971" ht="15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</row>
    <row r="972" ht="15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</row>
    <row r="973" ht="15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</row>
    <row r="974" ht="15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</row>
    <row r="975" ht="15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</row>
    <row r="976" ht="15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</row>
    <row r="977" ht="15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</row>
    <row r="978" ht="15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</row>
    <row r="979" ht="15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</row>
    <row r="980" ht="15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</row>
    <row r="981" ht="15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</row>
    <row r="982" ht="15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</row>
    <row r="983" ht="15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</row>
    <row r="984" ht="15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</row>
    <row r="985" ht="15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</row>
    <row r="986" ht="15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</row>
    <row r="987" ht="15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</row>
    <row r="988" ht="15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</row>
    <row r="989" ht="15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</row>
    <row r="990" ht="15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</row>
    <row r="991" ht="15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</row>
    <row r="992" ht="15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</row>
    <row r="993" ht="15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</row>
    <row r="994" ht="15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</row>
    <row r="995" ht="15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</row>
    <row r="996" ht="15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</row>
    <row r="997" ht="15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</row>
    <row r="998" ht="15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</row>
    <row r="999" ht="15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</row>
    <row r="1000" ht="15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</row>
    <row r="1001" ht="15.75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</row>
    <row r="1002" ht="15.75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</row>
    <row r="1003" ht="15.75" customHeight="1">
      <c r="A1003" s="5"/>
      <c r="B1003" s="5"/>
      <c r="C1003" s="5"/>
      <c r="D1003" s="5"/>
      <c r="E1003" s="5"/>
      <c r="F1003" s="5"/>
      <c r="G1003" s="5"/>
      <c r="H1003" s="5"/>
      <c r="I1003" s="5"/>
      <c r="J1003" s="5"/>
      <c r="K1003" s="5"/>
      <c r="L1003" s="5"/>
      <c r="M1003" s="5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</row>
    <row r="1004" ht="15.75" customHeight="1">
      <c r="A1004" s="5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5"/>
      <c r="M1004" s="5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</row>
    <row r="1005" ht="15.75" customHeight="1">
      <c r="A1005" s="5"/>
      <c r="B1005" s="5"/>
      <c r="C1005" s="5"/>
      <c r="D1005" s="5"/>
      <c r="E1005" s="5"/>
      <c r="F1005" s="5"/>
      <c r="G1005" s="5"/>
      <c r="H1005" s="5"/>
      <c r="I1005" s="5"/>
      <c r="J1005" s="5"/>
      <c r="K1005" s="5"/>
      <c r="L1005" s="5"/>
      <c r="M1005" s="5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</row>
    <row r="1006" ht="15.75" customHeight="1">
      <c r="A1006" s="5"/>
      <c r="B1006" s="5"/>
      <c r="C1006" s="5"/>
      <c r="D1006" s="5"/>
      <c r="E1006" s="5"/>
      <c r="F1006" s="5"/>
      <c r="G1006" s="5"/>
      <c r="H1006" s="5"/>
      <c r="I1006" s="5"/>
      <c r="J1006" s="5"/>
      <c r="K1006" s="5"/>
      <c r="L1006" s="5"/>
      <c r="M1006" s="5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</row>
  </sheetData>
  <mergeCells count="41">
    <mergeCell ref="A1:G1"/>
    <mergeCell ref="A2:G2"/>
    <mergeCell ref="A3:G3"/>
    <mergeCell ref="A4:G4"/>
    <mergeCell ref="A5:G5"/>
    <mergeCell ref="A6:G6"/>
    <mergeCell ref="C7:G7"/>
    <mergeCell ref="A7:B8"/>
    <mergeCell ref="C8:D8"/>
    <mergeCell ref="F8:G8"/>
    <mergeCell ref="H8:I8"/>
    <mergeCell ref="A9:B9"/>
    <mergeCell ref="C9:D9"/>
    <mergeCell ref="F9:G9"/>
    <mergeCell ref="A13:B13"/>
    <mergeCell ref="C13:D13"/>
    <mergeCell ref="B15:C15"/>
    <mergeCell ref="D15:E15"/>
    <mergeCell ref="A41:B41"/>
    <mergeCell ref="A43:B43"/>
    <mergeCell ref="A10:B10"/>
    <mergeCell ref="C10:D10"/>
    <mergeCell ref="F10:G10"/>
    <mergeCell ref="A11:B11"/>
    <mergeCell ref="C11:D11"/>
    <mergeCell ref="A12:B12"/>
    <mergeCell ref="C12:D12"/>
    <mergeCell ref="N15:O15"/>
    <mergeCell ref="P15:Q15"/>
    <mergeCell ref="R15:S15"/>
    <mergeCell ref="T15:U15"/>
    <mergeCell ref="V15:W15"/>
    <mergeCell ref="X15:Y15"/>
    <mergeCell ref="F11:G11"/>
    <mergeCell ref="F12:G12"/>
    <mergeCell ref="F13:G13"/>
    <mergeCell ref="F15:G15"/>
    <mergeCell ref="H15:I15"/>
    <mergeCell ref="J15:K15"/>
    <mergeCell ref="L15:M15"/>
    <mergeCell ref="B28:M28"/>
  </mergeCells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3" max="3" width="100.14"/>
  </cols>
  <sheetData>
    <row r="1">
      <c r="A1" s="79"/>
      <c r="B1" s="80" t="s">
        <v>47</v>
      </c>
      <c r="C1" s="79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>
      <c r="A2" s="79" t="s">
        <v>48</v>
      </c>
      <c r="B2" s="81">
        <v>0.317</v>
      </c>
      <c r="C2" s="79" t="s">
        <v>49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>
      <c r="A3" s="79" t="s">
        <v>48</v>
      </c>
      <c r="B3" s="81">
        <v>0.087</v>
      </c>
      <c r="C3" s="79" t="s">
        <v>50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>
      <c r="A4" s="79" t="s">
        <v>51</v>
      </c>
      <c r="B4" s="81">
        <v>0.103</v>
      </c>
      <c r="C4" s="79" t="s">
        <v>52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>
      <c r="A5" s="79" t="s">
        <v>32</v>
      </c>
      <c r="B5" s="81">
        <v>0.188</v>
      </c>
      <c r="C5" s="79" t="s">
        <v>53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>
      <c r="A6" s="79" t="s">
        <v>32</v>
      </c>
      <c r="B6" s="81">
        <v>0.11</v>
      </c>
      <c r="C6" s="79" t="s">
        <v>54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>
      <c r="A7" s="79" t="s">
        <v>32</v>
      </c>
      <c r="B7" s="81">
        <v>0.09</v>
      </c>
      <c r="C7" s="79" t="s">
        <v>55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>
      <c r="A8" s="79" t="s">
        <v>32</v>
      </c>
      <c r="B8" s="81">
        <v>0.105</v>
      </c>
      <c r="C8" s="79" t="s">
        <v>56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>
      <c r="A9" s="79"/>
      <c r="B9" s="82">
        <f>SUM(B2:B8)</f>
        <v>1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</row>
    <row r="10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</row>
    <row r="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</row>
    <row r="1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</row>
    <row r="1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</row>
    <row r="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</row>
    <row r="1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</row>
    <row r="1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</row>
    <row r="17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</row>
    <row r="19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</row>
    <row r="20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</row>
    <row r="2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</row>
    <row r="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</row>
    <row r="2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</row>
    <row r="2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</row>
    <row r="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</row>
    <row r="2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</row>
    <row r="28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</row>
    <row r="29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</row>
    <row r="30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</row>
    <row r="3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</row>
    <row r="32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</row>
    <row r="3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</row>
    <row r="34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</row>
    <row r="4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</row>
    <row r="4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</row>
    <row r="44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</row>
    <row r="4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</row>
    <row r="46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</row>
    <row r="47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</row>
    <row r="48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</row>
    <row r="49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</row>
    <row r="50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</row>
    <row r="5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</row>
    <row r="52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</row>
    <row r="6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</row>
    <row r="64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</row>
    <row r="6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</row>
    <row r="66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</row>
    <row r="6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</row>
    <row r="68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</row>
    <row r="69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</row>
    <row r="70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</row>
    <row r="7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</row>
    <row r="7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</row>
    <row r="7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</row>
    <row r="74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</row>
    <row r="7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</row>
    <row r="76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</row>
    <row r="7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</row>
    <row r="78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</row>
    <row r="79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</row>
    <row r="80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</row>
    <row r="8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</row>
    <row r="8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</row>
    <row r="8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</row>
    <row r="84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</row>
    <row r="8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</row>
    <row r="86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</row>
    <row r="8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</row>
    <row r="88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</row>
    <row r="89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</row>
    <row r="90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</row>
    <row r="9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</row>
    <row r="9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</row>
    <row r="9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</row>
    <row r="94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</row>
    <row r="9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</row>
    <row r="96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</row>
    <row r="100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</row>
    <row r="1002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</row>
  </sheetData>
  <drawing r:id="rId1"/>
</worksheet>
</file>